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Comunidade Cantão\Reforma cobertura do PSF\3-Orçamento e Cronograma da Adm\"/>
    </mc:Choice>
  </mc:AlternateContent>
  <bookViews>
    <workbookView xWindow="-110" yWindow="-110" windowWidth="25820" windowHeight="10300" firstSheet="5" activeTab="8"/>
  </bookViews>
  <sheets>
    <sheet name="BDI" sheetId="7" r:id="rId1"/>
    <sheet name="Encargos Sociais" sheetId="2" r:id="rId2"/>
    <sheet name="Composição de Insumos Próprios" sheetId="14" state="hidden" r:id="rId3"/>
    <sheet name="QCI - Quadro de Composição de I" sheetId="15" state="hidden" r:id="rId4"/>
    <sheet name="Planilha1" sheetId="12" state="hidden" r:id="rId5"/>
    <sheet name="Memorial de Cálculo de Quantita" sheetId="11" r:id="rId6"/>
    <sheet name="Composição de Custos Unitários" sheetId="9" r:id="rId7"/>
    <sheet name="Orçamento Sintético" sheetId="1" r:id="rId8"/>
    <sheet name="Resumo" sheetId="3" r:id="rId9"/>
    <sheet name="Cronograma Físico-Financeiro" sheetId="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6">'Composição de Custos Unitários'!$B$1:$L$163</definedName>
    <definedName name="_xlnm.Print_Area" localSheetId="2">'Composição de Insumos Próprios'!$B$1:$L$36</definedName>
    <definedName name="_xlnm.Print_Area" localSheetId="9">'Cronograma Físico-Financeiro'!$B$1:$N$33</definedName>
    <definedName name="_xlnm.Print_Area" localSheetId="5">'Memorial de Cálculo de Quantita'!$A$1:$K$131</definedName>
    <definedName name="_xlnm.Print_Area" localSheetId="7">'Orçamento Sintético'!$B$2:$M$50</definedName>
    <definedName name="_xlnm.Print_Area" localSheetId="3">'QCI - Quadro de Composição de I'!$B$1:$J$27</definedName>
    <definedName name="_xlnm.Print_Area" localSheetId="8">Resumo!$B$2:$J$32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6">'Composição de Custos Unitários'!$2:$12</definedName>
    <definedName name="_xlnm.Print_Titles" localSheetId="2">'Composição de Insumos Próprios'!$2:$12</definedName>
    <definedName name="_xlnm.Print_Titles" localSheetId="5">'Memorial de Cálculo de Quantita'!$2:$13</definedName>
    <definedName name="_xlnm.Print_Titles" localSheetId="7">'Orçamento Sintético'!$2:$16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1" i="4" l="1"/>
  <c r="M20" i="4"/>
  <c r="M19" i="4"/>
  <c r="K17" i="4"/>
  <c r="M17" i="4" s="1"/>
  <c r="D16" i="3"/>
  <c r="J18" i="1"/>
  <c r="F18" i="1" s="1"/>
  <c r="J40" i="1"/>
  <c r="F40" i="1" s="1"/>
  <c r="I40" i="1"/>
  <c r="D40" i="1"/>
  <c r="C40" i="1"/>
  <c r="C39" i="1"/>
  <c r="C36" i="1"/>
  <c r="D36" i="1"/>
  <c r="I36" i="1"/>
  <c r="J36" i="1"/>
  <c r="F36" i="1" s="1"/>
  <c r="C37" i="1"/>
  <c r="D37" i="1"/>
  <c r="I37" i="1"/>
  <c r="J37" i="1"/>
  <c r="F37" i="1" s="1"/>
  <c r="C35" i="1"/>
  <c r="D35" i="1"/>
  <c r="I35" i="1"/>
  <c r="J35" i="1"/>
  <c r="F35" i="1" s="1"/>
  <c r="C34" i="1"/>
  <c r="D34" i="1"/>
  <c r="I34" i="1"/>
  <c r="J34" i="1"/>
  <c r="F34" i="1" s="1"/>
  <c r="C32" i="1"/>
  <c r="D32" i="1"/>
  <c r="I32" i="1"/>
  <c r="J32" i="1"/>
  <c r="F32" i="1" s="1"/>
  <c r="C33" i="1"/>
  <c r="D33" i="1"/>
  <c r="I33" i="1"/>
  <c r="J33" i="1"/>
  <c r="F33" i="1" s="1"/>
  <c r="C30" i="1"/>
  <c r="D30" i="1"/>
  <c r="I30" i="1"/>
  <c r="J30" i="1"/>
  <c r="F30" i="1" s="1"/>
  <c r="C31" i="1"/>
  <c r="D31" i="1"/>
  <c r="I31" i="1"/>
  <c r="J31" i="1"/>
  <c r="F31" i="1" s="1"/>
  <c r="J29" i="1"/>
  <c r="F29" i="1" s="1"/>
  <c r="I29" i="1"/>
  <c r="D29" i="1"/>
  <c r="C29" i="1"/>
  <c r="C28" i="1"/>
  <c r="C25" i="1"/>
  <c r="C26" i="1"/>
  <c r="D25" i="1"/>
  <c r="I25" i="1"/>
  <c r="J25" i="1"/>
  <c r="F25" i="1" s="1"/>
  <c r="D26" i="1"/>
  <c r="I26" i="1"/>
  <c r="J26" i="1"/>
  <c r="F26" i="1" s="1"/>
  <c r="J24" i="1"/>
  <c r="F24" i="1" s="1"/>
  <c r="I24" i="1"/>
  <c r="D24" i="1"/>
  <c r="J21" i="1"/>
  <c r="F21" i="1" s="1"/>
  <c r="I21" i="1"/>
  <c r="D21" i="1"/>
  <c r="I18" i="1"/>
  <c r="G16" i="11"/>
  <c r="E18" i="1" s="1"/>
  <c r="D18" i="1"/>
  <c r="C24" i="1"/>
  <c r="C23" i="1"/>
  <c r="D18" i="3" s="1"/>
  <c r="C21" i="1"/>
  <c r="C20" i="1"/>
  <c r="D17" i="3" s="1"/>
  <c r="C18" i="1"/>
  <c r="K28" i="11" l="1"/>
  <c r="K29" i="11"/>
  <c r="K30" i="11"/>
  <c r="K31" i="11"/>
  <c r="K32" i="11"/>
  <c r="K33" i="11"/>
  <c r="K34" i="11"/>
  <c r="K35" i="11"/>
  <c r="K36" i="11"/>
  <c r="K37" i="11"/>
  <c r="K27" i="11"/>
  <c r="K100" i="11" l="1"/>
  <c r="K101" i="11"/>
  <c r="K102" i="11"/>
  <c r="K103" i="11"/>
  <c r="K104" i="11"/>
  <c r="K105" i="11"/>
  <c r="K113" i="11"/>
  <c r="K112" i="11"/>
  <c r="K111" i="11"/>
  <c r="K110" i="11"/>
  <c r="K109" i="11"/>
  <c r="K96" i="11"/>
  <c r="K97" i="11"/>
  <c r="K98" i="11"/>
  <c r="K99" i="11"/>
  <c r="K95" i="11"/>
  <c r="J125" i="11"/>
  <c r="J124" i="11"/>
  <c r="J119" i="11"/>
  <c r="J120" i="11"/>
  <c r="J121" i="11"/>
  <c r="J122" i="11"/>
  <c r="J123" i="11"/>
  <c r="J118" i="11"/>
  <c r="I90" i="11"/>
  <c r="I89" i="11"/>
  <c r="I84" i="11"/>
  <c r="I83" i="11"/>
  <c r="I78" i="11"/>
  <c r="I77" i="11"/>
  <c r="G71" i="11"/>
  <c r="G67" i="11"/>
  <c r="E31" i="1" s="1"/>
  <c r="G63" i="11"/>
  <c r="E30" i="1" s="1"/>
  <c r="G59" i="11"/>
  <c r="E29" i="1" s="1"/>
  <c r="G54" i="11"/>
  <c r="E26" i="1" s="1"/>
  <c r="F51" i="11"/>
  <c r="G50" i="11" s="1"/>
  <c r="E25" i="1" s="1"/>
  <c r="G45" i="11"/>
  <c r="E24" i="1" s="1"/>
  <c r="F41" i="11" l="1"/>
  <c r="I41" i="11" s="1"/>
  <c r="F23" i="11" s="1"/>
  <c r="G21" i="11" s="1"/>
  <c r="E21" i="1" s="1"/>
  <c r="E32" i="1"/>
  <c r="L32" i="1" s="1"/>
  <c r="G107" i="11"/>
  <c r="E37" i="1" s="1"/>
  <c r="L37" i="1" s="1"/>
  <c r="G93" i="11"/>
  <c r="E36" i="1" s="1"/>
  <c r="L36" i="1" s="1"/>
  <c r="G116" i="11"/>
  <c r="E40" i="1" s="1"/>
  <c r="G87" i="11"/>
  <c r="E35" i="1" s="1"/>
  <c r="L35" i="1" s="1"/>
  <c r="G81" i="11"/>
  <c r="E34" i="1" s="1"/>
  <c r="L34" i="1" s="1"/>
  <c r="G75" i="11"/>
  <c r="E33" i="1" s="1"/>
  <c r="L33" i="1" s="1"/>
  <c r="P24" i="4" l="1"/>
  <c r="P22" i="4"/>
  <c r="C20" i="4"/>
  <c r="C19" i="4"/>
  <c r="K18" i="4"/>
  <c r="I18" i="4"/>
  <c r="G18" i="4"/>
  <c r="C18" i="4"/>
  <c r="C17" i="4"/>
  <c r="E10" i="4"/>
  <c r="C9" i="4"/>
  <c r="B9" i="4"/>
  <c r="J8" i="4"/>
  <c r="C8" i="4"/>
  <c r="C7" i="4"/>
  <c r="B7" i="4"/>
  <c r="C19" i="3"/>
  <c r="D19" i="3" s="1"/>
  <c r="F10" i="3"/>
  <c r="F9" i="3"/>
  <c r="C9" i="3"/>
  <c r="B9" i="3"/>
  <c r="I8" i="3"/>
  <c r="C8" i="3"/>
  <c r="C7" i="3"/>
  <c r="B7" i="3"/>
  <c r="M10" i="1"/>
  <c r="J10" i="3" s="1"/>
  <c r="M9" i="1"/>
  <c r="L9" i="9" s="1"/>
  <c r="T22" i="9"/>
  <c r="T17" i="9"/>
  <c r="G10" i="9"/>
  <c r="G9" i="9"/>
  <c r="C9" i="9"/>
  <c r="B9" i="9"/>
  <c r="K8" i="9"/>
  <c r="C8" i="9"/>
  <c r="C7" i="9"/>
  <c r="B7" i="9"/>
  <c r="L6" i="9"/>
  <c r="L40" i="1"/>
  <c r="L39" i="1" s="1"/>
  <c r="E10" i="11"/>
  <c r="C9" i="11"/>
  <c r="B9" i="11"/>
  <c r="H8" i="11"/>
  <c r="C8" i="11"/>
  <c r="C7" i="11"/>
  <c r="B7" i="11"/>
  <c r="I6" i="11"/>
  <c r="E20" i="15"/>
  <c r="C17" i="15"/>
  <c r="E10" i="15"/>
  <c r="E9" i="15"/>
  <c r="C9" i="15"/>
  <c r="B9" i="15"/>
  <c r="H8" i="15"/>
  <c r="C8" i="15"/>
  <c r="C7" i="15"/>
  <c r="D17" i="15" s="1"/>
  <c r="B7" i="15"/>
  <c r="H28" i="14"/>
  <c r="H27" i="14"/>
  <c r="H26" i="14"/>
  <c r="H25" i="14"/>
  <c r="H20" i="14"/>
  <c r="H19" i="14"/>
  <c r="H18" i="14"/>
  <c r="H17" i="14"/>
  <c r="G10" i="14"/>
  <c r="G9" i="14"/>
  <c r="C9" i="14"/>
  <c r="B9" i="14"/>
  <c r="K8" i="14"/>
  <c r="C8" i="14"/>
  <c r="C7" i="14"/>
  <c r="B7" i="14"/>
  <c r="L6" i="14"/>
  <c r="G50" i="2"/>
  <c r="F50" i="2"/>
  <c r="E50" i="2"/>
  <c r="D50" i="2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10" i="2"/>
  <c r="G9" i="2"/>
  <c r="F8" i="2"/>
  <c r="C8" i="2"/>
  <c r="C7" i="2"/>
  <c r="B7" i="2"/>
  <c r="L60" i="7"/>
  <c r="G55" i="7"/>
  <c r="G54" i="7"/>
  <c r="G53" i="7"/>
  <c r="G52" i="7"/>
  <c r="F51" i="7"/>
  <c r="E49" i="7"/>
  <c r="C49" i="7"/>
  <c r="G48" i="7"/>
  <c r="F47" i="7"/>
  <c r="E45" i="7"/>
  <c r="C45" i="7"/>
  <c r="G44" i="7"/>
  <c r="E43" i="7"/>
  <c r="C43" i="7"/>
  <c r="G42" i="7"/>
  <c r="E41" i="7"/>
  <c r="C41" i="7"/>
  <c r="Q40" i="7"/>
  <c r="G40" i="7"/>
  <c r="E39" i="7"/>
  <c r="C39" i="7"/>
  <c r="G38" i="7"/>
  <c r="F37" i="7"/>
  <c r="AD36" i="7"/>
  <c r="AC36" i="7"/>
  <c r="AA36" i="7"/>
  <c r="Z36" i="7"/>
  <c r="AB35" i="7"/>
  <c r="Z35" i="7"/>
  <c r="Y35" i="7"/>
  <c r="X35" i="7"/>
  <c r="W35" i="7"/>
  <c r="B30" i="7"/>
  <c r="F21" i="7"/>
  <c r="B21" i="7"/>
  <c r="I15" i="7"/>
  <c r="C8" i="7"/>
  <c r="C7" i="7"/>
  <c r="B7" i="7"/>
  <c r="E21" i="15" a="1"/>
  <c r="M18" i="4" l="1"/>
  <c r="C20" i="3"/>
  <c r="D17" i="4"/>
  <c r="D20" i="4"/>
  <c r="D19" i="4"/>
  <c r="D18" i="4"/>
  <c r="M1" i="1"/>
  <c r="G40" i="1" s="1"/>
  <c r="H40" i="1" s="1"/>
  <c r="H39" i="1" s="1"/>
  <c r="L9" i="14"/>
  <c r="I11" i="15"/>
  <c r="E24" i="3"/>
  <c r="E23" i="3"/>
  <c r="L10" i="9"/>
  <c r="K11" i="4"/>
  <c r="L10" i="14"/>
  <c r="L25" i="1"/>
  <c r="L31" i="1"/>
  <c r="L18" i="1"/>
  <c r="L17" i="1" s="1"/>
  <c r="L26" i="1"/>
  <c r="L24" i="1"/>
  <c r="E21" i="15"/>
  <c r="D20" i="3" l="1"/>
  <c r="D21" i="4" s="1"/>
  <c r="C21" i="4"/>
  <c r="L23" i="1"/>
  <c r="G37" i="1"/>
  <c r="H37" i="1" s="1"/>
  <c r="G36" i="1"/>
  <c r="H36" i="1" s="1"/>
  <c r="G34" i="1"/>
  <c r="H34" i="1" s="1"/>
  <c r="G35" i="1"/>
  <c r="H35" i="1" s="1"/>
  <c r="G33" i="1"/>
  <c r="H33" i="1" s="1"/>
  <c r="G32" i="1"/>
  <c r="H32" i="1" s="1"/>
  <c r="G31" i="1"/>
  <c r="H31" i="1" s="1"/>
  <c r="G29" i="1"/>
  <c r="H29" i="1" s="1"/>
  <c r="G30" i="1"/>
  <c r="H30" i="1" s="1"/>
  <c r="G24" i="1"/>
  <c r="H24" i="1" s="1"/>
  <c r="G26" i="1"/>
  <c r="H26" i="1" s="1"/>
  <c r="G25" i="1"/>
  <c r="H25" i="1" s="1"/>
  <c r="G21" i="1"/>
  <c r="H21" i="1" s="1"/>
  <c r="H20" i="1" s="1"/>
  <c r="G18" i="1"/>
  <c r="H18" i="1" s="1"/>
  <c r="H17" i="1" s="1"/>
  <c r="L29" i="1"/>
  <c r="L30" i="1"/>
  <c r="L28" i="1" l="1"/>
  <c r="H23" i="1"/>
  <c r="F18" i="3" s="1"/>
  <c r="H28" i="1"/>
  <c r="F19" i="3"/>
  <c r="E20" i="4" s="1"/>
  <c r="F16" i="3"/>
  <c r="H43" i="1" l="1"/>
  <c r="L21" i="1"/>
  <c r="L20" i="1" s="1"/>
  <c r="L43" i="1" s="1"/>
  <c r="F20" i="3"/>
  <c r="E17" i="4"/>
  <c r="H20" i="4"/>
  <c r="L20" i="4"/>
  <c r="J20" i="4"/>
  <c r="E19" i="4"/>
  <c r="E44" i="1"/>
  <c r="N20" i="4" l="1"/>
  <c r="P20" i="4" s="1"/>
  <c r="F17" i="3"/>
  <c r="E18" i="4" s="1"/>
  <c r="F22" i="3"/>
  <c r="E21" i="4"/>
  <c r="L19" i="4"/>
  <c r="J19" i="4"/>
  <c r="H19" i="4"/>
  <c r="L17" i="4"/>
  <c r="J17" i="4"/>
  <c r="H17" i="4"/>
  <c r="N17" i="4" l="1"/>
  <c r="N19" i="4"/>
  <c r="P19" i="4" s="1"/>
  <c r="F24" i="3"/>
  <c r="K39" i="1"/>
  <c r="L18" i="4"/>
  <c r="J18" i="4"/>
  <c r="H18" i="4"/>
  <c r="E23" i="4"/>
  <c r="L21" i="4"/>
  <c r="J21" i="4"/>
  <c r="H21" i="4"/>
  <c r="N21" i="4" s="1"/>
  <c r="C25" i="3"/>
  <c r="C25" i="4"/>
  <c r="N18" i="4" l="1"/>
  <c r="C10" i="4"/>
  <c r="K28" i="1"/>
  <c r="K40" i="1"/>
  <c r="K36" i="1"/>
  <c r="K37" i="1"/>
  <c r="K34" i="1"/>
  <c r="K35" i="1"/>
  <c r="K32" i="1"/>
  <c r="K33" i="1"/>
  <c r="K31" i="1"/>
  <c r="K30" i="1"/>
  <c r="K29" i="1"/>
  <c r="K18" i="1"/>
  <c r="C10" i="1"/>
  <c r="C10" i="15" s="1"/>
  <c r="G17" i="15" s="1"/>
  <c r="G20" i="15" s="1"/>
  <c r="E18" i="15" s="1"/>
  <c r="K21" i="1"/>
  <c r="K23" i="1"/>
  <c r="K24" i="1"/>
  <c r="K20" i="1"/>
  <c r="K26" i="1"/>
  <c r="K17" i="1"/>
  <c r="K25" i="1"/>
  <c r="G17" i="3"/>
  <c r="F18" i="4" s="1"/>
  <c r="G19" i="3"/>
  <c r="F20" i="4" s="1"/>
  <c r="F23" i="3"/>
  <c r="G16" i="3"/>
  <c r="F17" i="4" s="1"/>
  <c r="D42" i="3"/>
  <c r="D49" i="3"/>
  <c r="G18" i="3"/>
  <c r="F19" i="4" s="1"/>
  <c r="C10" i="3"/>
  <c r="G20" i="3"/>
  <c r="F21" i="4" s="1"/>
  <c r="L23" i="4"/>
  <c r="K23" i="4" s="1"/>
  <c r="P17" i="4"/>
  <c r="H23" i="4"/>
  <c r="G23" i="4" s="1"/>
  <c r="J23" i="4"/>
  <c r="I23" i="4" s="1"/>
  <c r="P21" i="4"/>
  <c r="B50" i="3"/>
  <c r="G21" i="15" a="1"/>
  <c r="B43" i="3"/>
  <c r="F17" i="15" l="1"/>
  <c r="P18" i="4"/>
  <c r="G24" i="3"/>
  <c r="F23" i="4"/>
  <c r="G21" i="15"/>
  <c r="G18" i="15"/>
  <c r="H24" i="4"/>
  <c r="G24" i="4" s="1"/>
  <c r="F21" i="15" a="1"/>
  <c r="N23" i="4" l="1"/>
  <c r="P23" i="4" s="1"/>
  <c r="F21" i="15"/>
  <c r="F20" i="15"/>
  <c r="F18" i="15"/>
  <c r="J24" i="4"/>
  <c r="I24" i="4" s="1"/>
  <c r="L24" i="4" l="1"/>
  <c r="K24" i="4" l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<sst xmlns="http://schemas.openxmlformats.org/spreadsheetml/2006/main" count="5631" uniqueCount="1060">
  <si>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</si>
  <si>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</si>
  <si>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</si>
  <si>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</si>
  <si>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</si>
  <si>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</si>
  <si>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</si>
  <si>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</si>
  <si>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</si>
  <si>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</si>
  <si>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</si>
  <si>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</si>
  <si>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</si>
  <si>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</si>
  <si>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</si>
  <si>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</si>
  <si>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</si>
  <si>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</si>
  <si>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</si>
  <si>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</si>
  <si>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</si>
  <si>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</si>
  <si>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</si>
  <si>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</si>
  <si>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</si>
  <si>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</si>
  <si>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</si>
  <si>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</si>
  <si>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</si>
  <si>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</si>
  <si>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</si>
  <si>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</si>
  <si>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</si>
  <si>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</si>
  <si>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</si>
  <si>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</si>
  <si>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</si>
  <si>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</si>
  <si>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</si>
  <si>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</si>
  <si>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</si>
  <si>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</si>
  <si>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</si>
  <si>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</si>
  <si>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</si>
  <si>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</si>
  <si>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</si>
  <si>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</si>
  <si>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</si>
  <si>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</si>
  <si>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</si>
  <si>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</si>
  <si>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</si>
  <si>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</si>
  <si>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</si>
  <si>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</si>
  <si>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</si>
  <si>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</si>
  <si>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</si>
  <si>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</si>
  <si>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</si>
  <si>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</si>
  <si>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</si>
  <si>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</si>
  <si>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</si>
  <si>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</si>
  <si>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</si>
  <si>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</si>
  <si>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</si>
  <si>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</si>
  <si>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</si>
  <si>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</si>
  <si>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</si>
  <si>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</si>
  <si>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</si>
  <si>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</si>
  <si>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</si>
  <si>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</si>
  <si>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</si>
  <si>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</si>
  <si>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</si>
  <si>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</si>
  <si>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</si>
  <si>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</si>
  <si>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</si>
  <si>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</si>
  <si>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</si>
  <si>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</si>
  <si>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</si>
  <si>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</si>
  <si>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</si>
  <si>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</si>
  <si>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</si>
  <si>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</si>
  <si>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</si>
  <si>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</si>
  <si>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</si>
  <si>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</si>
  <si>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</si>
  <si>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</si>
  <si>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</si>
  <si>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</si>
  <si>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</si>
  <si>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</si>
  <si>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</si>
  <si>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</si>
  <si>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</si>
  <si>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</si>
  <si>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</si>
  <si>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</si>
  <si>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</si>
  <si>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</si>
  <si>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</si>
  <si>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</si>
  <si>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</si>
  <si>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</si>
  <si>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</si>
  <si>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</si>
  <si>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</si>
  <si>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</si>
  <si>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</si>
  <si>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</si>
  <si>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</si>
  <si>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</si>
  <si>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</si>
  <si>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</si>
  <si>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</si>
  <si>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</si>
  <si>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</si>
  <si>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</si>
  <si>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</si>
  <si>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</si>
  <si>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</si>
  <si>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</si>
  <si>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</si>
  <si>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</si>
  <si>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</si>
  <si>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</si>
  <si>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</si>
  <si>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</si>
  <si>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</si>
  <si>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</si>
  <si>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</si>
  <si>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</si>
  <si>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</si>
  <si>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</si>
  <si>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</si>
  <si>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</si>
  <si>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</si>
  <si>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</si>
  <si>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</si>
  <si>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</si>
  <si>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</si>
  <si>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</si>
  <si>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</si>
  <si>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</si>
  <si>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</si>
  <si>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</si>
  <si>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 xml:space="preserve"> 1.1 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</si>
  <si>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</si>
  <si>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</si>
  <si>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</si>
  <si>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</si>
  <si>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</si>
  <si>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</si>
  <si>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</si>
  <si>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</si>
  <si>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</si>
  <si>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</si>
  <si>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</si>
  <si>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</si>
  <si>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</si>
  <si>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</si>
  <si>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</si>
  <si>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</si>
  <si>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</si>
  <si>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</si>
  <si>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</si>
  <si>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</si>
  <si>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</si>
  <si>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</si>
  <si>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</si>
  <si>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</si>
  <si>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</si>
  <si>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</si>
  <si>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</si>
  <si>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</si>
  <si>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</si>
  <si>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</si>
  <si>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</si>
  <si>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</si>
  <si>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</si>
  <si>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</si>
  <si>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</si>
  <si>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</si>
  <si>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</si>
  <si>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</si>
  <si>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</si>
  <si>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</si>
  <si>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</si>
  <si>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</si>
  <si>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</si>
  <si>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</si>
  <si>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</si>
  <si>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</si>
  <si>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</si>
  <si>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</si>
  <si>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</si>
  <si>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</si>
  <si>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</si>
  <si>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</si>
  <si>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</si>
  <si>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</si>
  <si>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</si>
  <si>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</si>
  <si>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</si>
  <si>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</si>
  <si>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</si>
  <si>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</si>
  <si>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</si>
  <si>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</si>
  <si>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</si>
  <si>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</si>
  <si>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</si>
  <si>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</si>
  <si>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</si>
  <si>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</si>
  <si>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</si>
  <si>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</si>
  <si>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</si>
  <si>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</si>
  <si>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FÓRMULA</t>
  </si>
  <si>
    <t>Quantidade (Q)</t>
  </si>
  <si>
    <t>Comprimento (C) - m</t>
  </si>
  <si>
    <t>Largura (L) - m</t>
  </si>
  <si>
    <t>TOTAL - m</t>
  </si>
  <si>
    <t>QxC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</si>
  <si>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</si>
  <si>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</si>
  <si>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</si>
  <si>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60 dias</t>
  </si>
  <si>
    <t>90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</si>
  <si>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</si>
  <si>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</si>
  <si>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</si>
  <si>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</si>
  <si>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</si>
  <si>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</si>
  <si>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</si>
  <si>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</si>
  <si>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</si>
  <si>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</si>
  <si>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</si>
  <si>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</si>
  <si>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</si>
  <si>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</si>
  <si>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</si>
  <si>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</si>
  <si>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</si>
  <si>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</si>
  <si>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</si>
  <si>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</si>
  <si>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</si>
  <si>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</si>
  <si>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</si>
  <si>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</si>
  <si>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</si>
  <si>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</si>
  <si>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</si>
  <si>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</si>
  <si>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</si>
  <si>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</si>
  <si>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</si>
  <si>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</si>
  <si>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</si>
  <si>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</si>
  <si>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</si>
  <si>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</si>
  <si>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</si>
  <si>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</si>
  <si>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</si>
  <si>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</si>
  <si>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</si>
  <si>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</si>
  <si>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</si>
  <si>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</si>
  <si>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</si>
  <si>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</si>
  <si>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</si>
  <si>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</si>
  <si>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</si>
  <si>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</si>
  <si>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</si>
  <si>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</si>
  <si>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</si>
  <si>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</si>
  <si>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</si>
  <si>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</si>
  <si>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</si>
  <si>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</si>
  <si>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</si>
  <si>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</si>
  <si>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</si>
  <si>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</si>
  <si>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</si>
  <si>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</si>
  <si>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</si>
  <si>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</si>
  <si>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</si>
  <si>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</si>
  <si>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</si>
  <si>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</si>
  <si>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</si>
  <si>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</si>
  <si>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</si>
  <si>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</si>
  <si>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</si>
  <si>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</si>
  <si>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</si>
  <si>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</si>
  <si>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</si>
  <si>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</si>
  <si>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</si>
  <si>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</si>
  <si>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</si>
  <si>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</si>
  <si>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</si>
  <si>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</si>
  <si>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</si>
  <si>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</si>
  <si>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</si>
  <si>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</si>
  <si>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</si>
  <si>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</si>
  <si>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</si>
  <si>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</si>
  <si>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</si>
  <si>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</si>
  <si>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</si>
  <si>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</si>
  <si>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</si>
  <si>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</si>
  <si>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</si>
  <si>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</si>
  <si>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</si>
  <si>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</si>
  <si>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</si>
  <si>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</si>
  <si>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</si>
  <si>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</si>
  <si>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</si>
  <si>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</si>
  <si>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</si>
  <si>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</si>
  <si>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</si>
  <si>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</si>
  <si>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</si>
  <si>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</si>
  <si>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</si>
  <si>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</si>
  <si>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</si>
  <si>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</si>
  <si>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</si>
  <si>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</si>
  <si>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</si>
  <si>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</si>
  <si>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</si>
  <si>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</si>
  <si>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</si>
  <si>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</si>
  <si>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</si>
  <si>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</si>
  <si>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</si>
  <si>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</si>
  <si>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</si>
  <si>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</si>
  <si>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</si>
  <si>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</si>
  <si>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</si>
  <si>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</si>
  <si>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</si>
  <si>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</si>
  <si>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</si>
  <si>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</si>
  <si>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</si>
  <si>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</si>
  <si>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</si>
  <si>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</si>
  <si>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</si>
  <si>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</si>
  <si>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</si>
  <si>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</si>
  <si>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</si>
  <si>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</si>
  <si>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</si>
  <si>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</si>
  <si>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</si>
  <si>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</si>
  <si>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</si>
  <si>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</si>
  <si>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</si>
  <si>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</si>
  <si>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</si>
  <si>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</si>
  <si>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</si>
  <si>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</si>
  <si>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</si>
  <si>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</si>
  <si>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</si>
  <si>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</si>
  <si>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</si>
  <si>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</si>
  <si>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</si>
  <si>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</si>
  <si>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</si>
  <si>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</si>
  <si>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</si>
  <si>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</si>
  <si>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PORTINHOLA METAL ALUMINIO BRANCO 0,60X0,60M</t>
  </si>
  <si>
    <t>KIT DE ACESSORIOS PARA BANHEIRO EM METAL CROMADO, 5 PECAS, INCLUSO FIXAÇÃO. AF_01/2020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</si>
  <si>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</si>
  <si>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</si>
  <si>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</si>
  <si>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</si>
  <si>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</si>
  <si>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</si>
  <si>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</si>
  <si>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</si>
  <si>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</si>
  <si>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</si>
  <si>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</si>
  <si>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</si>
  <si>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</si>
  <si>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</si>
  <si>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</si>
  <si>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</si>
  <si>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</si>
  <si>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</si>
  <si>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</si>
  <si>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</si>
  <si>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</si>
  <si>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</si>
  <si>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</si>
  <si>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</si>
  <si>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</si>
  <si>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</si>
  <si>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</si>
  <si>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</si>
  <si>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</si>
  <si>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</si>
  <si>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</si>
  <si>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</si>
  <si>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</si>
  <si>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</si>
  <si>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</si>
  <si>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</si>
  <si>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</si>
  <si>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</si>
  <si>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</si>
  <si>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</si>
  <si>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</si>
  <si>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</si>
  <si>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</si>
  <si>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</si>
  <si>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</si>
  <si>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</si>
  <si>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</si>
  <si>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</si>
  <si>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</si>
  <si>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</si>
  <si>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</si>
  <si>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</si>
  <si>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</si>
  <si>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</si>
  <si>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</si>
  <si>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</si>
  <si>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</si>
  <si>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</si>
  <si>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</si>
  <si>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</si>
  <si>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</si>
  <si>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</si>
  <si>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</si>
  <si>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</si>
  <si>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</si>
  <si>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</si>
  <si>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</si>
  <si>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</si>
  <si>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</si>
  <si>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</si>
  <si>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</si>
  <si>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</si>
  <si>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</si>
  <si>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</si>
  <si>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</si>
  <si>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</si>
  <si>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</si>
  <si>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</si>
  <si>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</si>
  <si>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</si>
  <si>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</si>
  <si>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</si>
  <si>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</si>
  <si>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</si>
  <si>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</si>
  <si>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</si>
  <si>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</si>
  <si>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</si>
  <si>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</si>
  <si>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</si>
  <si>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</si>
  <si>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</si>
  <si>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</si>
  <si>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</si>
  <si>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</si>
  <si>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</si>
  <si>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</si>
  <si>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</si>
  <si>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</si>
  <si>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</si>
  <si>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</si>
  <si>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</si>
  <si>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</si>
  <si>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</si>
  <si>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</si>
  <si>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</si>
  <si>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</si>
  <si>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</si>
  <si>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</si>
  <si>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</si>
  <si>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</si>
  <si>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</si>
  <si>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</si>
  <si>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</si>
  <si>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</si>
  <si>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</si>
  <si>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</si>
  <si>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</si>
  <si>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</si>
  <si>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</si>
  <si>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</si>
  <si>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</si>
  <si>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</si>
  <si>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</si>
  <si>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</si>
  <si>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</si>
  <si>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</si>
  <si>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</si>
  <si>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</si>
  <si>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</si>
  <si>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</si>
  <si>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</si>
  <si>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</si>
  <si>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</si>
  <si>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</si>
  <si>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</si>
  <si>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</si>
  <si>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</si>
  <si>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</si>
  <si>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</si>
  <si>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</si>
  <si>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</si>
  <si>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</si>
  <si>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</si>
  <si>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</si>
  <si>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</si>
  <si>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</si>
  <si>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</si>
  <si>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</si>
  <si>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</si>
  <si>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</si>
  <si>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</si>
  <si>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</si>
  <si>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</si>
  <si>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</si>
  <si>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</si>
  <si>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</si>
  <si>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</si>
  <si>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</si>
  <si>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</si>
  <si>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</si>
  <si>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</si>
  <si>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</si>
  <si>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</si>
  <si>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</si>
  <si>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</si>
  <si>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</si>
  <si>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</si>
  <si>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</si>
  <si>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</si>
  <si>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</si>
  <si>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</si>
  <si>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</si>
  <si>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</si>
  <si>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</si>
  <si>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</si>
  <si>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</si>
  <si>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</si>
  <si>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</si>
  <si>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</si>
  <si>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</si>
  <si>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</si>
  <si>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</si>
  <si>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</si>
  <si>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</si>
  <si>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</si>
  <si>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</si>
  <si>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</si>
  <si>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</si>
  <si>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</si>
  <si>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</si>
  <si>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</si>
  <si>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</si>
  <si>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</si>
  <si>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</si>
  <si>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</si>
  <si>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</si>
  <si>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</si>
  <si>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</si>
  <si>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</si>
  <si>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</si>
  <si>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</si>
  <si>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</si>
  <si>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</si>
  <si>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</si>
  <si>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</si>
  <si>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</si>
  <si>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</si>
  <si>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</si>
  <si>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</si>
  <si>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</si>
  <si>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</si>
  <si>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</si>
  <si>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</si>
  <si>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</si>
  <si>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</si>
  <si>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</si>
  <si>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</si>
  <si>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</si>
  <si>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</si>
  <si>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</si>
  <si>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</si>
  <si>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</si>
  <si>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</si>
  <si>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</si>
  <si>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</si>
  <si>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</si>
  <si>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</si>
  <si>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</si>
  <si>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</si>
  <si>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</si>
  <si>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</si>
  <si>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</si>
  <si>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</si>
  <si>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</si>
  <si>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</si>
  <si>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</si>
  <si>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</si>
  <si>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</si>
  <si>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</si>
  <si>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</si>
  <si>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</si>
  <si>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</si>
  <si>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</si>
  <si>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</si>
  <si>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</si>
  <si>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</si>
  <si>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</si>
  <si>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</si>
  <si>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</si>
  <si>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</si>
  <si>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</si>
  <si>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</si>
  <si>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</si>
  <si>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</si>
  <si>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</si>
  <si>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</si>
  <si>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</si>
  <si>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</si>
  <si>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</si>
  <si>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</si>
  <si>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</si>
  <si>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</si>
  <si>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</si>
  <si>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</si>
  <si>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</si>
  <si>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</si>
  <si>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</si>
  <si>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</si>
  <si>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</si>
  <si>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</si>
  <si>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</si>
  <si>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</si>
  <si>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</si>
  <si>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</si>
  <si>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</si>
  <si>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</si>
  <si>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</si>
  <si>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</si>
  <si>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</si>
  <si>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</si>
  <si>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</si>
  <si>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</si>
  <si>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</si>
  <si>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</si>
  <si>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</si>
  <si>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</si>
  <si>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</si>
  <si>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</si>
  <si>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</si>
  <si>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</si>
  <si>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</si>
  <si>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</si>
  <si>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</si>
  <si>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</si>
  <si>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</si>
  <si>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</si>
  <si>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</si>
  <si>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</si>
  <si>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</si>
  <si>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</si>
  <si>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</si>
  <si>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</si>
  <si>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</si>
  <si>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</si>
  <si>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</si>
  <si>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</si>
  <si>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</si>
  <si>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</si>
  <si>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</si>
  <si>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</si>
  <si>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</si>
  <si>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</si>
  <si>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</si>
  <si>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</si>
  <si>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</si>
  <si>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</si>
  <si>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</si>
  <si>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</si>
  <si>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</si>
  <si>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</si>
  <si>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</si>
  <si>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</si>
  <si>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</si>
  <si>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</si>
  <si>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</si>
  <si>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</si>
  <si>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</si>
  <si>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</si>
  <si>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</si>
  <si>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</si>
  <si>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</si>
  <si>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</si>
  <si>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</si>
  <si>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</si>
  <si>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</si>
  <si>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</si>
  <si>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</si>
  <si>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</si>
  <si>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</si>
  <si>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</si>
  <si>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</si>
  <si>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</si>
  <si>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</si>
  <si>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</si>
  <si>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</si>
  <si>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</si>
  <si>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</si>
  <si>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</si>
  <si>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</si>
  <si>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</si>
  <si>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</si>
  <si>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</si>
  <si>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</si>
  <si>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</si>
  <si>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</si>
  <si>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</si>
  <si>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</si>
  <si>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</si>
  <si>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</si>
  <si>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</si>
  <si>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</si>
  <si>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</si>
  <si>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</si>
  <si>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</si>
  <si>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</si>
  <si>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</si>
  <si>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</si>
  <si>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</si>
  <si>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</si>
  <si>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</si>
  <si>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</si>
  <si>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</si>
  <si>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</si>
  <si>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</si>
  <si>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</si>
  <si>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</si>
  <si>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</si>
  <si>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</si>
  <si>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</si>
  <si>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</si>
  <si>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</si>
  <si>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</si>
  <si>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</si>
  <si>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</si>
  <si>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</si>
  <si>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</si>
  <si>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</si>
  <si>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</si>
  <si>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</si>
  <si>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</si>
  <si>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</si>
  <si>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</si>
  <si>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</si>
  <si>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</si>
  <si>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</si>
  <si>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</si>
  <si>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</si>
  <si>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</si>
  <si>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</si>
  <si>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</si>
  <si>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</si>
  <si>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</si>
  <si>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</si>
  <si>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</si>
  <si>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</si>
  <si>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</si>
  <si>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</si>
  <si>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</si>
  <si>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</si>
  <si>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</si>
  <si>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</si>
  <si>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</si>
  <si>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</si>
  <si>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</si>
  <si>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</si>
  <si>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</si>
  <si>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</si>
  <si>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</si>
  <si>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</si>
  <si>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</si>
  <si>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</si>
  <si>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</si>
  <si>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</si>
  <si>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</si>
  <si>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</si>
  <si>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</si>
  <si>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</si>
  <si>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</si>
  <si>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</si>
  <si>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</si>
  <si>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</si>
  <si>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</si>
  <si>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</si>
  <si>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</si>
  <si>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</si>
  <si>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</si>
  <si>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</si>
  <si>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</si>
  <si>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</si>
  <si>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</si>
  <si>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</si>
  <si>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</si>
  <si>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</si>
  <si>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</si>
  <si>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</si>
  <si>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</si>
  <si>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</si>
  <si>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</si>
  <si>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</si>
  <si>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</si>
  <si>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</si>
  <si>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</si>
  <si>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</si>
  <si>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</si>
  <si>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</si>
  <si>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</si>
  <si>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</si>
  <si>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</si>
  <si>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4.2</t>
  </si>
  <si>
    <t>COBERTURA</t>
  </si>
  <si>
    <t>TOTAL - m²</t>
  </si>
  <si>
    <t>V. UNITÁRIO COM BDI</t>
  </si>
  <si>
    <t>LEIS SOCIAIS:</t>
  </si>
  <si>
    <t>BDI:</t>
  </si>
  <si>
    <t>ORÇAMENTO DESONERADO</t>
  </si>
  <si>
    <t>V. TOTAL SEM BDI</t>
  </si>
  <si>
    <t>VALOR TOTAL COM BDI</t>
  </si>
  <si>
    <t xml:space="preserve">TOTAL GERAL DO ORÇAMENTO = </t>
  </si>
  <si>
    <t>MESTRE</t>
  </si>
  <si>
    <t>DIAS</t>
  </si>
  <si>
    <t>SEMANAS</t>
  </si>
  <si>
    <t>MESES</t>
  </si>
  <si>
    <t>HORAS</t>
  </si>
  <si>
    <t>Enge</t>
  </si>
  <si>
    <t>PARCELA REFERENTE AO BDI</t>
  </si>
  <si>
    <t>TOTAL GERAL COM BDI</t>
  </si>
  <si>
    <t xml:space="preserve"> 1 </t>
  </si>
  <si>
    <t>CP-321</t>
  </si>
  <si>
    <t>SEOP - SERVIÇOS OPERACIONAIS</t>
  </si>
  <si>
    <t>MESTRE DE OBRAS COM ENCARGOS COMPLEMENTARES</t>
  </si>
  <si>
    <t>ENGENHEIRO CIVIL DE OBRA JUNIOR COM ENCARGOS COMPLEMENTARES</t>
  </si>
  <si>
    <t>CENTO</t>
  </si>
  <si>
    <t>COBE - COBERTURA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</si>
  <si>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</si>
  <si>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</si>
  <si>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TELHADISTA COM ENCARGOS COMPLEMENTARES</t>
  </si>
  <si>
    <t>ARGAMASSA TRAÇO 1:2:8 (EM VOLUME DE CIMENTO, CAL E AREIA MÉDIA ÚMIDA) PARA EMBOÇO/MASSA ÚNICA/ASSENTAMENTO DE ALVENARIA DE VEDAÇÃO, PREPARO MANUAL. AF_08/2019</t>
  </si>
  <si>
    <t>MONTADOR DE ESTRUTURA METÁLICA COM ENCARGOS COMPLEMENTARES</t>
  </si>
  <si>
    <t>Equipamento</t>
  </si>
  <si>
    <t>PARAFUSO ZINCADO, AUTOBROCANTE, FLANGEADO, 4,2 MM X 19 MM</t>
  </si>
  <si>
    <t>EMPRESA</t>
  </si>
  <si>
    <t>CNPJ</t>
  </si>
  <si>
    <t>Valor</t>
  </si>
  <si>
    <t>Custo total</t>
  </si>
  <si>
    <t>Total do item (média entre os valores)</t>
  </si>
  <si>
    <t>Insumo:</t>
  </si>
  <si>
    <t>DATA</t>
  </si>
  <si>
    <t>Contato</t>
  </si>
  <si>
    <t>Atendente</t>
  </si>
  <si>
    <t>PLANILHA ORÇAMENTÁRIA - COMPOSIÇÃO DE INSUMOS PRÓPRIOS</t>
  </si>
  <si>
    <t>CIMACO MATERIAIS PARA CONSTRUÇÃO</t>
  </si>
  <si>
    <t>08.881.356/0001-93</t>
  </si>
  <si>
    <t>Marlene</t>
  </si>
  <si>
    <t>(65) 3259-1156</t>
  </si>
  <si>
    <t>SOUZA MATERIAIS PARA CONSTRUÇÃO</t>
  </si>
  <si>
    <t>41.057.661/0001-30</t>
  </si>
  <si>
    <t>(65) 3259-1508</t>
  </si>
  <si>
    <t>Lucas Kawan</t>
  </si>
  <si>
    <t xml:space="preserve">COLUNA PRONTA - FERRAGEM Ø 5/16 (8MM) E ESTRIBO Ø 4.2 - 7X14 - COMP. 6,0 METROS </t>
  </si>
  <si>
    <t>Glenda</t>
  </si>
  <si>
    <t>15.375.991/0016-40</t>
  </si>
  <si>
    <t>TODIMO MATERIAIS PARA CONSTRUCAO SA</t>
  </si>
  <si>
    <t>Clebson</t>
  </si>
  <si>
    <t>(65) 99350-2991</t>
  </si>
  <si>
    <t>(65) 99233-8282</t>
  </si>
  <si>
    <t>03.096.641/0001-80</t>
  </si>
  <si>
    <t>MATECNORTE MATERIAIS PARA CONSTRUCAO LTDA</t>
  </si>
  <si>
    <t>CIDADE</t>
  </si>
  <si>
    <t>Vila Bela da S. Trindade</t>
  </si>
  <si>
    <t>Pontes e Lacerda</t>
  </si>
  <si>
    <t>08.209.051/0001-30</t>
  </si>
  <si>
    <t>BURITI IND. E COM. DE MADEIRAS PARA CONSTRUCAO LTDA</t>
  </si>
  <si>
    <t>(65) 99963-3006</t>
  </si>
  <si>
    <t>JANELA VENEZIANA DE AÇO - 1,50 M X 1,00 M - Sem Pintura de Acabamento/fundo primer pronto para pintar</t>
  </si>
  <si>
    <t>ComposiçãoAuxiliar</t>
  </si>
  <si>
    <t>OBRA/SERVIÇOS</t>
  </si>
  <si>
    <t>INVESTIMENTO TOTAL</t>
  </si>
  <si>
    <t>Recurso Defesa Civil</t>
  </si>
  <si>
    <t>Contrapartida do município</t>
  </si>
  <si>
    <t>QCI - QUADRO DE COMPOSIÇÃO DE INVESTIMENTO</t>
  </si>
  <si>
    <t>Estrada Vicinal, Zona Rural de Vila Bela da Santíssima Trindade-MT</t>
  </si>
  <si>
    <t>Latitude: 15°28'51.27"S;  Longitude: 60° 7'8.11"O</t>
  </si>
  <si>
    <t>DATA DO ORÇAMENTO</t>
  </si>
  <si>
    <t>TRANSPORTE DE MATERIAIS</t>
  </si>
  <si>
    <t>TRANSPORTE COM CAMINHÃO BASCULANTE DE 14 M³, EM VIA URBANA EM LEITO NATURAL (UNIDADE: M3XKM). AF_07/2020</t>
  </si>
  <si>
    <t>M3XKM</t>
  </si>
  <si>
    <t>4.3</t>
  </si>
  <si>
    <t>M²</t>
  </si>
  <si>
    <t>TRAN - TRANSPORTES, CARGAS E DESCARGAS</t>
  </si>
  <si>
    <t>CAMINHÃO BASCULANTE 14 M3, COM CAVALO MECÂNICO DE CAPACIDADE MÁXIMA DE TRAÇÃO COMBINADO DE 36000 KG, POTÊNCIA 286 CV, INCLUSIVE SEMIREBOQUE COM CAÇAMBA METÁLICA - CHP DIURNO. AF_12/2014</t>
  </si>
  <si>
    <t>CAMINHÃO BASCULANTE 14 M3, COM CAVALO MECÂNICO DE CAPACIDADE MÁXIMA DE TRAÇÃO COMBINADO DE 36000 KG, POTÊNCIA 286 CV, INCLUSIVE SEMIREBOQUE COM CAÇAMBA METÁLICA - CHI DIURNO. AF_12/2014</t>
  </si>
  <si>
    <t>SERP - SERVIÇOS PRELIMINARES</t>
  </si>
  <si>
    <t>QxCxL</t>
  </si>
  <si>
    <t>Garantia adicional</t>
  </si>
  <si>
    <t>Lei 14.133/2021, art. 59, § 5º</t>
  </si>
  <si>
    <t>Proposta abaixo de 85% do valor da Administração</t>
  </si>
  <si>
    <t>Valor limite:</t>
  </si>
  <si>
    <t>PROPOSTAS INEXEQUÍVEIS</t>
  </si>
  <si>
    <t>Lei 14.133/2021, art. 59, § 4º</t>
  </si>
  <si>
    <t>Proposta abaixo de 75% do valor da Administração</t>
  </si>
  <si>
    <t>DEMOLIÇÃO</t>
  </si>
  <si>
    <t>REMOÇÃO DE TELHAS DE FIBROCIMENTO METÁLICA E CERÂMICA, DE FORMA MANUAL, SEM REAPROVEITAMENTO. AF_09/2023</t>
  </si>
  <si>
    <t>REMOÇÃO DE TRAMA DE MADEIRA PARA COBERTURA, DE FORMA MANUAL, SEM REAPROVEITAMENTO. AF_09/2023</t>
  </si>
  <si>
    <t>REMOÇÃO DE TESOURAS DE MADEIRA, COM VÃO MENOR QUE 8M, DE FORMA MANUAL, SEM REAPROVEITAMENTO. AF_09/2023</t>
  </si>
  <si>
    <t>CP-375</t>
  </si>
  <si>
    <t>CP-376</t>
  </si>
  <si>
    <t>TRAMA DE AÇO COMPOSTA POR TERÇAS PARA TELHADOS DE ATÉ 2 ÁGUAS PARA TELHA ONDULADA DE FIBROCIMENTO, METÁLICA, PLÁSTICA OU TERMOACÚSTICA, INCLUSO TRANSPORTE VERTICAL. AF_07/2019</t>
  </si>
  <si>
    <t>4.4</t>
  </si>
  <si>
    <t>TELHAMENTO COM TELHA METÁLICA TERMOACÚSTICA E = 30 MM, COM ATÉ 2 ÁGUAS, INCLUSO IÇAMENTO. AF_07/2019</t>
  </si>
  <si>
    <t>4.5</t>
  </si>
  <si>
    <t>CP-377</t>
  </si>
  <si>
    <t>CUMEEIRA PARA TELHA DE METÁLICA, INCLUSO ACESSÓRIOS DE FIXAÇÃO E IÇAMENTO</t>
  </si>
  <si>
    <t>4.6</t>
  </si>
  <si>
    <t>CP-378</t>
  </si>
  <si>
    <t>FECHAMENTO DE ONDA DE TELHA TRAPEZOIDAL - FORNECIMENTO E INSTALAÇÃO</t>
  </si>
  <si>
    <t>4.7</t>
  </si>
  <si>
    <t>RUFO EM CHAPA DE AÇO GALVANIZADO NÚMERO 24, CORTE DE 25 CM, INCLUSO TRANSPORTE VERTICAL. AF_07/2019</t>
  </si>
  <si>
    <t>MASSA ÚNICA, PARA RECEBIMENTO DE PINTURA, EM ARGAMASSA TRAÇO 1:2:8, PREPARO MANUAL, APLICADA MANUALMENTE EM FACES INTERNAS DE PAREDES, ESPESSURA DE 10MM, COM EXECUÇÃO DE TALISCAS. AF_06/2014</t>
  </si>
  <si>
    <t>ADMINSTRAÇÃO LOCAL</t>
  </si>
  <si>
    <t>Cobertura existente</t>
  </si>
  <si>
    <t>Quantitativo igual ao item 3.1</t>
  </si>
  <si>
    <t>Telhamento cobertura prédio principal</t>
  </si>
  <si>
    <t>Telhamento cobertura prédio secundário</t>
  </si>
  <si>
    <t>Parede prédio principal</t>
  </si>
  <si>
    <t>Parede prédio secundário</t>
  </si>
  <si>
    <t>4.8</t>
  </si>
  <si>
    <t>PINTURA COM TINTA ALQUÍDICA DE FUNDO (TIPO ZARCÃO) PULVERIZADA SOBRE PERFIL METÁLICO EXECUTADO EM FÁBRICA (POR DEMÃO). AF_01/2020_PE</t>
  </si>
  <si>
    <t>Seção Largura (SL) - m</t>
  </si>
  <si>
    <t>Seção altrura (SA) - m</t>
  </si>
  <si>
    <t>Qx((CxSL*2)+(C*AS*2))</t>
  </si>
  <si>
    <t>4.9</t>
  </si>
  <si>
    <t>PINTURA COM TINTA ALQUÍDICA DE ACABAMENTO (ESMALTE SINTÉTICO BRILHANTE) PULVERIZADA SOBRE PERFIL METÁLICO EXECUTADO EM FÁBRICA (POR DEMÃO). AF_01/2020_PE</t>
  </si>
  <si>
    <t>Terça 01</t>
  </si>
  <si>
    <t>Terça 02</t>
  </si>
  <si>
    <t>Terça 03</t>
  </si>
  <si>
    <t>Terça 04</t>
  </si>
  <si>
    <t>Terça 05</t>
  </si>
  <si>
    <t>Terça 06</t>
  </si>
  <si>
    <t>Qx((CxSL*2)+(C*SA*2))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</si>
  <si>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</si>
  <si>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</si>
  <si>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</si>
  <si>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</si>
  <si>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</si>
  <si>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Total - m³</t>
  </si>
  <si>
    <t>Conforme Acórdão n. 2.622/2013-TCU-Plenário</t>
  </si>
  <si>
    <t>Quantidades extraídas do Arquitetônico Cobertura - Prancha 1/3</t>
  </si>
  <si>
    <t>Quantidades extraídas do Arquitetônico Cobertura - Prancha 1/3 - Planta de Locação de estrutura metálica</t>
  </si>
  <si>
    <t>Quantidades extraídas do Arquitetônico Cobertura - Prancha 2/3 - Planta de Cobertura Existente a remover</t>
  </si>
  <si>
    <t>Quantidades extraídas do Arquitetônico Cobertura - Prancha 1/3  - Planta de Cobertura</t>
  </si>
  <si>
    <t>TESOURA COM DUPLO U ENRIJECIDO - 2x150X60X20X3.04 - TIPO A -  PARA TELHA TERMOACÚSTICA - FORNECIMENTO E INSTALAÇÃO</t>
  </si>
  <si>
    <t>TERÇA COM DUPLO U ENRIJECIDO 01</t>
  </si>
  <si>
    <t>TERÇA COM DUPLO U ENRIJECIDO 02</t>
  </si>
  <si>
    <t>TERÇA COM DUPLO U ENRIJECIDO 03</t>
  </si>
  <si>
    <t>TERÇA COM DUPLO U ENRIJECIDO 04</t>
  </si>
  <si>
    <t>TERÇA COM DUPLO U ENRIJECIDO 05</t>
  </si>
  <si>
    <t>Quantidades extraídas do Arquitetônico Cobertura - Prancha 1/3 - Tabela de Quantitativo de Terça Duplo Enrijecido e  Tabela de Quantitativo de Terças</t>
  </si>
  <si>
    <t>Quantidades extraídas do Arquitetônico Cobertura - Prancha 1/3  - Tabela de Quantitativo de Terça Duplo Enrijecido</t>
  </si>
  <si>
    <t>TESOURA COM DUPLO U ENRIJECIDO - 2x150X60X20X3.04 - TIPO B -  PARA TELHA TERMOACÚSTICA - FORNECIMENTO E INSTALAÇÃO</t>
  </si>
  <si>
    <t>Altura (A) - m</t>
  </si>
  <si>
    <t>VOLUME DE TERÇAS METÁLICAS - DUPLO U ENRIJECIDO</t>
  </si>
  <si>
    <t>Qx(CxLxA)</t>
  </si>
  <si>
    <t>VOLUME DE TELHAS TERMOACUSTICAS</t>
  </si>
  <si>
    <t>Igual ao item 4.4</t>
  </si>
  <si>
    <t>QxA)</t>
  </si>
  <si>
    <t>Quantidade (Q) m²</t>
  </si>
  <si>
    <t>TINTA ESMALTE SINTETICO PREMIUM BRILHANTE</t>
  </si>
  <si>
    <t>PINTURA COM TINTA ALQUÍDICA DE ACABAMENTO (ESMALTE SINTÉTICO BRILHANTE) PULVERIZADA SOBRE PERFIL METÁLICO EXECUTADO EM FÁBRICA  (POR DEMÃO). AF_01/2020_PE</t>
  </si>
  <si>
    <t>FUNDO ANTICORROSIVO PARA METAIS FERROSOS (ZARCAO)</t>
  </si>
  <si>
    <t>PREGO DE ACO POLIDO COM CABECA 18 X 27 (2 1/2 X 10)</t>
  </si>
  <si>
    <t>SOLDA EM BARRA DE ESTANHO-CHUMBO 50/50</t>
  </si>
  <si>
    <t>REBITE DE REPUXO EM ALUMINIO VAZADO, DIAMETRO 3,2 X 8 MM DE COMPRIMENTO (1KG = 1025 UNIDADES)</t>
  </si>
  <si>
    <t>RUFO INTERNO/EXTERNO DE CHAPA DE ACO GALVANIZADA NUM 24, CORTE 25 CM</t>
  </si>
  <si>
    <t>TAPA ONDA DE TELHA METÁLICA TRAPEZOIDAL</t>
  </si>
  <si>
    <t>CJ</t>
  </si>
  <si>
    <t>HASTE RETA PARA GANCHO DE FERRO GALVANIZADO, COM ROSCA 1/4 " X 30 CM PARA FIXACAO DE TELHA METALICA, INCLUI PORCA E ARRUELAS DE VEDACAO</t>
  </si>
  <si>
    <t>TELHA - CUMEEIRA EM ACO PARA ISOTELHA TRAPEZOIDAL (RAL 9003) 1 METRO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</si>
  <si>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</si>
  <si>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PARAFUSO, COMUM, ASTM A307, SEXTAVADO, DIAMETRO 1/2" (12,7 MM), COMPRIMENTO 1" (25,4 MM)</t>
  </si>
  <si>
    <t>PERFIL "U" ENRIJECIDO DE ACO GALVANIZADO, DOBRADO, 150 X 60 X 20 MM, E = 3,00 MM OU 200 X 75 X 25 MM, E = 3,75 MM</t>
  </si>
  <si>
    <t>CHAPA DE ACO FINA A QUENTE BITOLA MSG 14, E = 2,00 MM (16,0 KG/M2)</t>
  </si>
  <si>
    <t>SOLDA DE TOPO EM CHAPA/PERFIL/TUBO DE AÇO CHANFRADO, ESPESSURA=1/4''. AF_06/2018</t>
  </si>
  <si>
    <t>Mestre de obras: 4h x 2dias x 3semanas x 3meses: 72h</t>
  </si>
  <si>
    <t>Engenheiro Civil: 2h x 2dias x 2semanas x 3meses: 24h</t>
  </si>
  <si>
    <t>Referência: SINAPI 10/2023 - MATO GROSSO</t>
  </si>
  <si>
    <t>REFORMA DA COBERTURA DO PSF DA COMUNIDADE CANTÃO</t>
  </si>
  <si>
    <t>REVESTIMENTO (FECHAMENTO EM ARGAMASSA ENTRE TELHAS E PAREDES)</t>
  </si>
  <si>
    <t>Administração Local</t>
  </si>
  <si>
    <t xml:space="preserve">ADMINISTRAÇÃO LOCAL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</si>
</sst>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0.000000000000%"/>
  </numFmts>
  <fonts count="69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b/>
      <sz val="12"/>
      <color theme="1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4"/>
      <color rgb="FFFF0000"/>
      <name val="Arial"/>
      <family val="2"/>
    </font>
    <font>
      <b/>
      <sz val="14"/>
      <color theme="1"/>
      <name val="Baskerville Old Face"/>
      <family val="1"/>
    </font>
    <font>
      <sz val="14"/>
      <color theme="0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color rgb="FF000000"/>
      <name val="Arial"/>
      <family val="2"/>
    </font>
    <font>
      <sz val="14"/>
      <name val="Courier New"/>
      <family val="3"/>
    </font>
    <font>
      <sz val="16"/>
      <name val="Arial"/>
      <family val="2"/>
    </font>
    <font>
      <b/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24"/>
      <color theme="1"/>
      <name val="Arial"/>
      <family val="2"/>
    </font>
    <font>
      <b/>
      <sz val="24"/>
      <color theme="1"/>
      <name val="Calibri"/>
      <family val="2"/>
      <scheme val="minor"/>
    </font>
    <font>
      <sz val="14"/>
      <color rgb="FF000000"/>
      <name val="Arial "/>
    </font>
    <font>
      <sz val="14"/>
      <name val="Arial "/>
    </font>
    <font>
      <b/>
      <u/>
      <sz val="16"/>
      <name val="Arial"/>
      <family val="2"/>
    </font>
    <font>
      <b/>
      <sz val="16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indexed="26"/>
      </patternFill>
    </fill>
  </fills>
  <borders count="8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2" fillId="0" borderId="0"/>
    <xf numFmtId="0" fontId="23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35" fillId="0" borderId="0"/>
    <xf numFmtId="43" fontId="8" fillId="0" borderId="0" applyFont="0" applyFill="0" applyBorder="0" applyAlignment="0" applyProtection="0"/>
    <xf numFmtId="170" fontId="23" fillId="0" borderId="0" applyFill="0" applyBorder="0" applyAlignment="0" applyProtection="0"/>
    <xf numFmtId="171" fontId="38" fillId="0" borderId="0" applyFill="0" applyBorder="0" applyAlignment="0" applyProtection="0"/>
    <xf numFmtId="171" fontId="23" fillId="0" borderId="0" applyFill="0" applyBorder="0" applyAlignment="0" applyProtection="0"/>
    <xf numFmtId="0" fontId="1" fillId="0" borderId="0"/>
    <xf numFmtId="0" fontId="23" fillId="0" borderId="0"/>
    <xf numFmtId="0" fontId="38" fillId="0" borderId="0"/>
    <xf numFmtId="0" fontId="1" fillId="0" borderId="0"/>
    <xf numFmtId="9" fontId="38" fillId="0" borderId="0" applyFill="0" applyBorder="0" applyAlignment="0" applyProtection="0"/>
    <xf numFmtId="169" fontId="23" fillId="0" borderId="0" applyFill="0" applyBorder="0" applyAlignment="0" applyProtection="0"/>
    <xf numFmtId="43" fontId="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2">
    <xf numFmtId="0" fontId="0" fillId="0" borderId="0" xfId="0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/>
    </xf>
    <xf numFmtId="10" fontId="22" fillId="0" borderId="12" xfId="2" applyNumberFormat="1" applyFont="1" applyBorder="1" applyAlignment="1">
      <alignment horizontal="center" vertical="center" wrapText="1"/>
    </xf>
    <xf numFmtId="0" fontId="22" fillId="11" borderId="12" xfId="0" applyFont="1" applyFill="1" applyBorder="1" applyAlignment="1">
      <alignment horizontal="left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11" borderId="12" xfId="0" applyFont="1" applyFill="1" applyBorder="1" applyAlignment="1">
      <alignment horizontal="left" vertical="center"/>
    </xf>
    <xf numFmtId="10" fontId="22" fillId="0" borderId="12" xfId="2" applyNumberFormat="1" applyFont="1" applyBorder="1" applyAlignment="1">
      <alignment horizontal="center" vertical="center"/>
    </xf>
    <xf numFmtId="10" fontId="22" fillId="11" borderId="12" xfId="2" applyNumberFormat="1" applyFont="1" applyFill="1" applyBorder="1" applyAlignment="1">
      <alignment horizontal="center" vertical="center"/>
    </xf>
    <xf numFmtId="0" fontId="20" fillId="11" borderId="12" xfId="0" applyFont="1" applyFill="1" applyBorder="1" applyAlignment="1">
      <alignment horizontal="center" vertical="center" wrapText="1"/>
    </xf>
    <xf numFmtId="10" fontId="20" fillId="11" borderId="12" xfId="2" applyNumberFormat="1" applyFont="1" applyFill="1" applyBorder="1" applyAlignment="1">
      <alignment horizontal="center" vertical="center" wrapText="1"/>
    </xf>
    <xf numFmtId="10" fontId="20" fillId="0" borderId="12" xfId="2" applyNumberFormat="1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10" fontId="22" fillId="0" borderId="25" xfId="2" applyNumberFormat="1" applyFont="1" applyBorder="1" applyAlignment="1">
      <alignment horizontal="center" vertical="center" wrapText="1"/>
    </xf>
    <xf numFmtId="0" fontId="22" fillId="11" borderId="15" xfId="0" applyFont="1" applyFill="1" applyBorder="1" applyAlignment="1">
      <alignment horizontal="center" vertical="center" wrapText="1"/>
    </xf>
    <xf numFmtId="10" fontId="22" fillId="11" borderId="25" xfId="2" applyNumberFormat="1" applyFont="1" applyFill="1" applyBorder="1" applyAlignment="1">
      <alignment horizontal="center" vertical="center" wrapText="1"/>
    </xf>
    <xf numFmtId="10" fontId="22" fillId="0" borderId="25" xfId="2" applyNumberFormat="1" applyFont="1" applyBorder="1" applyAlignment="1">
      <alignment horizontal="center" vertical="center"/>
    </xf>
    <xf numFmtId="10" fontId="22" fillId="11" borderId="25" xfId="2" applyNumberFormat="1" applyFont="1" applyFill="1" applyBorder="1" applyAlignment="1">
      <alignment horizontal="center" vertical="center"/>
    </xf>
    <xf numFmtId="0" fontId="20" fillId="11" borderId="15" xfId="0" applyFont="1" applyFill="1" applyBorder="1" applyAlignment="1">
      <alignment horizontal="center" vertical="center"/>
    </xf>
    <xf numFmtId="10" fontId="20" fillId="11" borderId="25" xfId="2" applyNumberFormat="1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0" fontId="20" fillId="0" borderId="25" xfId="2" applyNumberFormat="1" applyFont="1" applyBorder="1" applyAlignment="1">
      <alignment horizontal="center" vertical="center" wrapText="1"/>
    </xf>
    <xf numFmtId="10" fontId="21" fillId="9" borderId="14" xfId="0" applyNumberFormat="1" applyFont="1" applyFill="1" applyBorder="1" applyAlignment="1">
      <alignment horizontal="center" vertical="center" wrapText="1"/>
    </xf>
    <xf numFmtId="10" fontId="21" fillId="9" borderId="21" xfId="0" applyNumberFormat="1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4" fillId="0" borderId="0" xfId="0" applyFont="1" applyAlignment="1">
      <alignment vertical="center" wrapText="1"/>
    </xf>
    <xf numFmtId="0" fontId="23" fillId="0" borderId="0" xfId="3"/>
    <xf numFmtId="0" fontId="29" fillId="0" borderId="0" xfId="3" applyFont="1"/>
    <xf numFmtId="10" fontId="0" fillId="0" borderId="0" xfId="4" applyNumberFormat="1" applyFont="1" applyProtection="1"/>
    <xf numFmtId="0" fontId="11" fillId="0" borderId="54" xfId="3" applyFont="1" applyBorder="1" applyAlignment="1">
      <alignment horizontal="center" vertical="center"/>
    </xf>
    <xf numFmtId="0" fontId="23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3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3" fillId="0" borderId="0" xfId="3" applyNumberFormat="1"/>
    <xf numFmtId="10" fontId="11" fillId="0" borderId="19" xfId="3" applyNumberFormat="1" applyFont="1" applyBorder="1" applyAlignment="1">
      <alignment horizontal="center" vertical="center"/>
    </xf>
    <xf numFmtId="10" fontId="11" fillId="0" borderId="19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3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3" fillId="0" borderId="5" xfId="3" applyBorder="1"/>
    <xf numFmtId="0" fontId="16" fillId="0" borderId="0" xfId="0" applyFont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11" fillId="14" borderId="29" xfId="3" applyFont="1" applyFill="1" applyBorder="1" applyAlignment="1">
      <alignment vertical="center"/>
    </xf>
    <xf numFmtId="0" fontId="11" fillId="14" borderId="30" xfId="3" applyFont="1" applyFill="1" applyBorder="1" applyAlignment="1">
      <alignment vertical="center"/>
    </xf>
    <xf numFmtId="10" fontId="11" fillId="14" borderId="29" xfId="3" applyNumberFormat="1" applyFont="1" applyFill="1" applyBorder="1" applyAlignment="1">
      <alignment horizontal="center" vertical="center"/>
    </xf>
    <xf numFmtId="10" fontId="11" fillId="14" borderId="29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3" fillId="0" borderId="0" xfId="3" applyAlignment="1">
      <alignment horizontal="center" vertical="center" wrapText="1"/>
    </xf>
    <xf numFmtId="0" fontId="24" fillId="0" borderId="0" xfId="5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19" xfId="2" applyNumberFormat="1" applyFont="1" applyFill="1" applyBorder="1" applyAlignment="1" applyProtection="1">
      <alignment horizontal="center" vertical="center"/>
      <protection locked="0"/>
    </xf>
    <xf numFmtId="0" fontId="36" fillId="0" borderId="0" xfId="0" applyFont="1"/>
    <xf numFmtId="168" fontId="36" fillId="0" borderId="0" xfId="12" applyNumberFormat="1" applyFont="1"/>
    <xf numFmtId="0" fontId="24" fillId="12" borderId="9" xfId="0" applyFont="1" applyFill="1" applyBorder="1" applyAlignment="1">
      <alignment horizontal="center" vertical="center" wrapText="1"/>
    </xf>
    <xf numFmtId="0" fontId="24" fillId="12" borderId="1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4" fontId="41" fillId="0" borderId="0" xfId="1" applyFont="1" applyFill="1" applyBorder="1" applyAlignment="1">
      <alignment horizontal="center" vertical="center" wrapText="1"/>
    </xf>
    <xf numFmtId="164" fontId="41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47" fillId="0" borderId="0" xfId="0" applyFont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33" fillId="6" borderId="2" xfId="0" applyFont="1" applyFill="1" applyBorder="1" applyAlignment="1">
      <alignment wrapText="1"/>
    </xf>
    <xf numFmtId="0" fontId="33" fillId="6" borderId="2" xfId="0" applyFont="1" applyFill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5" fillId="0" borderId="48" xfId="0" applyFont="1" applyBorder="1" applyAlignment="1">
      <alignment horizontal="left" vertical="center"/>
    </xf>
    <xf numFmtId="0" fontId="45" fillId="0" borderId="49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3" fillId="0" borderId="59" xfId="0" applyFont="1" applyBorder="1" applyAlignment="1">
      <alignment horizontal="left" vertical="top" wrapText="1"/>
    </xf>
    <xf numFmtId="0" fontId="3" fillId="0" borderId="59" xfId="0" applyFont="1" applyBorder="1" applyAlignment="1">
      <alignment horizontal="right" vertical="top" wrapText="1"/>
    </xf>
    <xf numFmtId="0" fontId="3" fillId="0" borderId="59" xfId="0" applyFont="1" applyBorder="1" applyAlignment="1">
      <alignment horizontal="center" vertical="top" wrapText="1"/>
    </xf>
    <xf numFmtId="0" fontId="5" fillId="0" borderId="59" xfId="0" applyFont="1" applyBorder="1" applyAlignment="1">
      <alignment horizontal="left" vertical="top" wrapText="1"/>
    </xf>
    <xf numFmtId="0" fontId="5" fillId="0" borderId="59" xfId="0" applyFont="1" applyBorder="1" applyAlignment="1">
      <alignment horizontal="right" vertical="top" wrapText="1"/>
    </xf>
    <xf numFmtId="0" fontId="5" fillId="0" borderId="59" xfId="0" applyFont="1" applyBorder="1" applyAlignment="1">
      <alignment horizontal="center" vertical="top" wrapText="1"/>
    </xf>
    <xf numFmtId="165" fontId="5" fillId="0" borderId="59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0" fontId="4" fillId="0" borderId="61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0" fillId="0" borderId="7" xfId="1" applyFont="1" applyBorder="1" applyAlignment="1">
      <alignment horizontal="center" vertical="center"/>
    </xf>
    <xf numFmtId="44" fontId="17" fillId="7" borderId="8" xfId="1" applyFont="1" applyFill="1" applyBorder="1"/>
    <xf numFmtId="0" fontId="41" fillId="0" borderId="59" xfId="0" applyFont="1" applyBorder="1" applyAlignment="1">
      <alignment horizontal="left" vertical="top" wrapText="1"/>
    </xf>
    <xf numFmtId="0" fontId="41" fillId="0" borderId="59" xfId="0" applyFont="1" applyBorder="1" applyAlignment="1">
      <alignment horizontal="right" vertical="top" wrapText="1"/>
    </xf>
    <xf numFmtId="0" fontId="41" fillId="0" borderId="59" xfId="0" applyFont="1" applyBorder="1" applyAlignment="1">
      <alignment horizontal="center" vertical="top" wrapText="1"/>
    </xf>
    <xf numFmtId="165" fontId="41" fillId="0" borderId="59" xfId="0" applyNumberFormat="1" applyFont="1" applyBorder="1" applyAlignment="1">
      <alignment horizontal="right" vertical="top" wrapText="1"/>
    </xf>
    <xf numFmtId="43" fontId="10" fillId="0" borderId="7" xfId="12" applyFont="1" applyBorder="1" applyAlignment="1">
      <alignment horizontal="center" vertical="center"/>
    </xf>
    <xf numFmtId="44" fontId="36" fillId="0" borderId="0" xfId="1" applyFont="1"/>
    <xf numFmtId="4" fontId="6" fillId="0" borderId="0" xfId="0" applyNumberFormat="1" applyFont="1" applyAlignment="1">
      <alignment horizontal="right" vertical="top" wrapText="1"/>
    </xf>
    <xf numFmtId="10" fontId="0" fillId="0" borderId="0" xfId="0" applyNumberFormat="1" applyAlignment="1">
      <alignment horizontal="center" vertical="center"/>
    </xf>
    <xf numFmtId="0" fontId="33" fillId="6" borderId="2" xfId="0" applyFont="1" applyFill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48" fillId="0" borderId="59" xfId="0" applyFont="1" applyBorder="1" applyAlignment="1">
      <alignment horizontal="left" vertical="top" wrapText="1"/>
    </xf>
    <xf numFmtId="0" fontId="48" fillId="0" borderId="59" xfId="0" applyFont="1" applyBorder="1" applyAlignment="1">
      <alignment horizontal="right" vertical="top" wrapText="1"/>
    </xf>
    <xf numFmtId="4" fontId="48" fillId="0" borderId="59" xfId="0" applyNumberFormat="1" applyFont="1" applyBorder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4" fontId="5" fillId="0" borderId="59" xfId="0" applyNumberFormat="1" applyFont="1" applyBorder="1" applyAlignment="1">
      <alignment horizontal="right" vertical="top" wrapText="1"/>
    </xf>
    <xf numFmtId="4" fontId="41" fillId="0" borderId="59" xfId="0" applyNumberFormat="1" applyFont="1" applyBorder="1" applyAlignment="1">
      <alignment horizontal="right" vertical="top" wrapText="1"/>
    </xf>
    <xf numFmtId="0" fontId="14" fillId="0" borderId="59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right" vertical="top" wrapText="1"/>
    </xf>
    <xf numFmtId="0" fontId="14" fillId="0" borderId="59" xfId="0" applyFont="1" applyBorder="1" applyAlignment="1">
      <alignment horizontal="center" vertical="top" wrapText="1"/>
    </xf>
    <xf numFmtId="44" fontId="40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2" fontId="0" fillId="0" borderId="0" xfId="1" applyNumberFormat="1" applyFont="1"/>
    <xf numFmtId="173" fontId="36" fillId="0" borderId="0" xfId="12" applyNumberFormat="1" applyFont="1"/>
    <xf numFmtId="0" fontId="27" fillId="6" borderId="2" xfId="0" applyFont="1" applyFill="1" applyBorder="1" applyAlignment="1">
      <alignment wrapText="1"/>
    </xf>
    <xf numFmtId="0" fontId="11" fillId="0" borderId="59" xfId="0" applyFont="1" applyBorder="1" applyAlignment="1">
      <alignment horizontal="left" vertical="top" wrapText="1"/>
    </xf>
    <xf numFmtId="0" fontId="33" fillId="0" borderId="0" xfId="0" applyFont="1" applyAlignment="1">
      <alignment vertical="center" wrapText="1"/>
    </xf>
    <xf numFmtId="0" fontId="33" fillId="0" borderId="0" xfId="0" applyFont="1" applyAlignment="1">
      <alignment wrapText="1"/>
    </xf>
    <xf numFmtId="0" fontId="48" fillId="0" borderId="0" xfId="0" applyFont="1" applyAlignment="1">
      <alignment horizontal="left" vertical="top" wrapText="1"/>
    </xf>
    <xf numFmtId="0" fontId="4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4" fontId="5" fillId="0" borderId="0" xfId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14" fillId="0" borderId="0" xfId="0" applyFont="1"/>
    <xf numFmtId="44" fontId="0" fillId="0" borderId="0" xfId="1" applyFont="1" applyBorder="1" applyAlignment="1">
      <alignment horizontal="center" vertical="center"/>
    </xf>
    <xf numFmtId="43" fontId="0" fillId="0" borderId="0" xfId="12" applyFont="1" applyBorder="1" applyAlignment="1">
      <alignment horizontal="center" vertical="center"/>
    </xf>
    <xf numFmtId="0" fontId="0" fillId="0" borderId="12" xfId="0" applyBorder="1"/>
    <xf numFmtId="0" fontId="33" fillId="6" borderId="0" xfId="0" applyFont="1" applyFill="1" applyAlignment="1">
      <alignment horizontal="center" wrapText="1"/>
    </xf>
    <xf numFmtId="0" fontId="34" fillId="0" borderId="0" xfId="0" applyFont="1"/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11" fillId="0" borderId="6" xfId="0" applyNumberFormat="1" applyFont="1" applyBorder="1" applyAlignment="1">
      <alignment vertical="center"/>
    </xf>
    <xf numFmtId="10" fontId="15" fillId="0" borderId="16" xfId="2" applyNumberFormat="1" applyFont="1" applyBorder="1" applyAlignment="1">
      <alignment horizontal="center" vertical="center"/>
    </xf>
    <xf numFmtId="10" fontId="24" fillId="0" borderId="24" xfId="2" applyNumberFormat="1" applyFont="1" applyBorder="1" applyAlignment="1">
      <alignment horizontal="center" vertical="center"/>
    </xf>
    <xf numFmtId="166" fontId="24" fillId="0" borderId="60" xfId="0" applyNumberFormat="1" applyFont="1" applyBorder="1" applyAlignment="1">
      <alignment horizontal="right" vertical="center" wrapText="1"/>
    </xf>
    <xf numFmtId="166" fontId="24" fillId="0" borderId="11" xfId="0" applyNumberFormat="1" applyFont="1" applyBorder="1" applyAlignment="1">
      <alignment horizontal="right" vertical="center"/>
    </xf>
    <xf numFmtId="4" fontId="0" fillId="0" borderId="0" xfId="0" applyNumberFormat="1"/>
    <xf numFmtId="10" fontId="0" fillId="0" borderId="0" xfId="0" applyNumberFormat="1"/>
    <xf numFmtId="174" fontId="0" fillId="0" borderId="0" xfId="0" applyNumberFormat="1"/>
    <xf numFmtId="0" fontId="11" fillId="0" borderId="8" xfId="0" applyFont="1" applyBorder="1" applyAlignment="1">
      <alignment vertical="center"/>
    </xf>
    <xf numFmtId="0" fontId="24" fillId="1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0" fillId="0" borderId="12" xfId="0" applyBorder="1" applyAlignment="1">
      <alignment horizontal="left" vertical="center"/>
    </xf>
    <xf numFmtId="170" fontId="23" fillId="0" borderId="12" xfId="13" applyBorder="1" applyAlignment="1">
      <alignment horizontal="center" vertical="center"/>
    </xf>
    <xf numFmtId="0" fontId="40" fillId="0" borderId="12" xfId="0" applyFont="1" applyBorder="1" applyAlignment="1">
      <alignment horizontal="right"/>
    </xf>
    <xf numFmtId="0" fontId="14" fillId="0" borderId="12" xfId="0" applyFont="1" applyBorder="1"/>
    <xf numFmtId="0" fontId="14" fillId="0" borderId="12" xfId="0" applyFont="1" applyBorder="1" applyAlignment="1">
      <alignment horizontal="center"/>
    </xf>
    <xf numFmtId="171" fontId="40" fillId="0" borderId="12" xfId="15" applyFont="1" applyBorder="1" applyAlignment="1"/>
    <xf numFmtId="171" fontId="40" fillId="0" borderId="48" xfId="15" applyFont="1" applyBorder="1" applyAlignment="1"/>
    <xf numFmtId="171" fontId="40" fillId="0" borderId="53" xfId="15" applyFont="1" applyBorder="1" applyAlignment="1"/>
    <xf numFmtId="14" fontId="23" fillId="0" borderId="12" xfId="13" applyNumberFormat="1" applyBorder="1" applyAlignment="1">
      <alignment horizontal="center" vertical="center"/>
    </xf>
    <xf numFmtId="0" fontId="45" fillId="0" borderId="49" xfId="0" applyFont="1" applyBorder="1" applyAlignment="1">
      <alignment horizontal="center" vertical="center"/>
    </xf>
    <xf numFmtId="0" fontId="24" fillId="12" borderId="17" xfId="0" applyFont="1" applyFill="1" applyBorder="1" applyAlignment="1">
      <alignment horizontal="left" vertical="center" wrapText="1"/>
    </xf>
    <xf numFmtId="0" fontId="24" fillId="12" borderId="4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10" fontId="24" fillId="0" borderId="0" xfId="0" applyNumberFormat="1" applyFont="1" applyAlignment="1">
      <alignment horizontal="center" vertical="center"/>
    </xf>
    <xf numFmtId="44" fontId="15" fillId="0" borderId="0" xfId="1" applyFont="1" applyFill="1" applyBorder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9" fontId="24" fillId="0" borderId="0" xfId="2" applyFont="1" applyFill="1" applyBorder="1" applyAlignment="1">
      <alignment horizontal="center" vertical="center"/>
    </xf>
    <xf numFmtId="9" fontId="15" fillId="0" borderId="0" xfId="2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24" fillId="12" borderId="26" xfId="0" applyFont="1" applyFill="1" applyBorder="1" applyAlignment="1">
      <alignment horizontal="left" vertical="center" wrapText="1"/>
    </xf>
    <xf numFmtId="44" fontId="0" fillId="0" borderId="0" xfId="0" applyNumberFormat="1" applyAlignment="1">
      <alignment vertical="center"/>
    </xf>
    <xf numFmtId="10" fontId="1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8" fillId="0" borderId="0" xfId="0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40" fillId="8" borderId="73" xfId="0" applyFont="1" applyFill="1" applyBorder="1" applyAlignment="1">
      <alignment horizontal="center" vertical="center" wrapText="1"/>
    </xf>
    <xf numFmtId="44" fontId="24" fillId="0" borderId="68" xfId="1" applyFont="1" applyBorder="1" applyAlignment="1">
      <alignment horizontal="center" vertical="center"/>
    </xf>
    <xf numFmtId="10" fontId="24" fillId="12" borderId="74" xfId="2" applyNumberFormat="1" applyFont="1" applyFill="1" applyBorder="1" applyAlignment="1">
      <alignment horizontal="center" vertical="center" wrapText="1"/>
    </xf>
    <xf numFmtId="0" fontId="0" fillId="0" borderId="69" xfId="0" applyBorder="1" applyAlignment="1">
      <alignment vertical="center"/>
    </xf>
    <xf numFmtId="44" fontId="40" fillId="12" borderId="54" xfId="0" applyNumberFormat="1" applyFont="1" applyFill="1" applyBorder="1" applyAlignment="1">
      <alignment horizontal="center" vertical="center"/>
    </xf>
    <xf numFmtId="44" fontId="24" fillId="12" borderId="69" xfId="1" applyFont="1" applyFill="1" applyBorder="1" applyAlignment="1">
      <alignment horizontal="left" vertical="center" wrapText="1"/>
    </xf>
    <xf numFmtId="4" fontId="11" fillId="0" borderId="69" xfId="0" applyNumberFormat="1" applyFont="1" applyBorder="1" applyAlignment="1">
      <alignment horizontal="center" vertical="center"/>
    </xf>
    <xf numFmtId="44" fontId="24" fillId="12" borderId="68" xfId="1" applyFont="1" applyFill="1" applyBorder="1" applyAlignment="1">
      <alignment vertical="center"/>
    </xf>
    <xf numFmtId="0" fontId="0" fillId="0" borderId="69" xfId="0" applyBorder="1"/>
    <xf numFmtId="44" fontId="42" fillId="12" borderId="69" xfId="1" applyFont="1" applyFill="1" applyBorder="1" applyAlignment="1">
      <alignment horizontal="left" vertical="center" wrapText="1"/>
    </xf>
    <xf numFmtId="44" fontId="51" fillId="12" borderId="54" xfId="0" applyNumberFormat="1" applyFont="1" applyFill="1" applyBorder="1" applyAlignment="1">
      <alignment horizontal="center" vertical="center"/>
    </xf>
    <xf numFmtId="4" fontId="14" fillId="15" borderId="73" xfId="0" applyNumberFormat="1" applyFont="1" applyFill="1" applyBorder="1" applyAlignment="1">
      <alignment horizontal="center" vertical="center" wrapText="1"/>
    </xf>
    <xf numFmtId="0" fontId="42" fillId="0" borderId="9" xfId="0" applyFont="1" applyBorder="1" applyAlignment="1">
      <alignment horizontal="right" vertical="center"/>
    </xf>
    <xf numFmtId="0" fontId="42" fillId="0" borderId="11" xfId="0" applyFont="1" applyBorder="1" applyAlignment="1">
      <alignment horizontal="right" vertical="center"/>
    </xf>
    <xf numFmtId="0" fontId="42" fillId="0" borderId="13" xfId="0" applyFont="1" applyBorder="1" applyAlignment="1">
      <alignment horizontal="right" vertical="center" wrapText="1"/>
    </xf>
    <xf numFmtId="166" fontId="27" fillId="0" borderId="60" xfId="0" applyNumberFormat="1" applyFont="1" applyBorder="1" applyAlignment="1">
      <alignment horizontal="right" vertical="center" wrapText="1"/>
    </xf>
    <xf numFmtId="10" fontId="27" fillId="0" borderId="24" xfId="2" applyNumberFormat="1" applyFont="1" applyBorder="1" applyAlignment="1">
      <alignment horizontal="center" vertical="center"/>
    </xf>
    <xf numFmtId="166" fontId="27" fillId="0" borderId="11" xfId="0" applyNumberFormat="1" applyFont="1" applyBorder="1" applyAlignment="1">
      <alignment horizontal="right" vertical="center"/>
    </xf>
    <xf numFmtId="10" fontId="27" fillId="0" borderId="16" xfId="2" applyNumberFormat="1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44" fontId="52" fillId="0" borderId="0" xfId="1" applyFont="1"/>
    <xf numFmtId="166" fontId="50" fillId="0" borderId="0" xfId="0" applyNumberFormat="1" applyFont="1" applyAlignment="1">
      <alignment vertical="center"/>
    </xf>
    <xf numFmtId="166" fontId="24" fillId="0" borderId="19" xfId="0" applyNumberFormat="1" applyFont="1" applyBorder="1" applyAlignment="1">
      <alignment vertical="center"/>
    </xf>
    <xf numFmtId="44" fontId="0" fillId="0" borderId="0" xfId="0" applyNumberFormat="1"/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right" vertical="center"/>
    </xf>
    <xf numFmtId="43" fontId="34" fillId="0" borderId="0" xfId="12" applyFont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2" xfId="0" applyFont="1" applyBorder="1" applyAlignment="1">
      <alignment horizontal="right" vertical="center"/>
    </xf>
    <xf numFmtId="0" fontId="34" fillId="0" borderId="4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34" fillId="0" borderId="7" xfId="0" applyFont="1" applyBorder="1" applyAlignment="1">
      <alignment horizontal="right" vertical="center"/>
    </xf>
    <xf numFmtId="0" fontId="53" fillId="0" borderId="7" xfId="0" applyFont="1" applyBorder="1" applyAlignment="1">
      <alignment horizontal="center" vertical="center"/>
    </xf>
    <xf numFmtId="43" fontId="53" fillId="0" borderId="7" xfId="12" applyFont="1" applyBorder="1" applyAlignment="1">
      <alignment horizontal="center" vertical="center"/>
    </xf>
    <xf numFmtId="0" fontId="54" fillId="7" borderId="8" xfId="0" applyFont="1" applyFill="1" applyBorder="1"/>
    <xf numFmtId="43" fontId="33" fillId="6" borderId="2" xfId="12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 vertical="top" wrapText="1"/>
    </xf>
    <xf numFmtId="43" fontId="33" fillId="0" borderId="0" xfId="12" applyFont="1" applyFill="1" applyBorder="1" applyAlignment="1">
      <alignment horizontal="center" vertical="center" wrapText="1"/>
    </xf>
    <xf numFmtId="0" fontId="56" fillId="0" borderId="12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59" fillId="7" borderId="12" xfId="0" applyFont="1" applyFill="1" applyBorder="1" applyAlignment="1">
      <alignment horizontal="justify" vertical="center" wrapText="1"/>
    </xf>
    <xf numFmtId="43" fontId="27" fillId="0" borderId="12" xfId="12" applyFont="1" applyBorder="1" applyAlignment="1">
      <alignment horizontal="center" vertical="center"/>
    </xf>
    <xf numFmtId="43" fontId="27" fillId="0" borderId="0" xfId="12" applyFont="1" applyFill="1" applyBorder="1" applyAlignment="1">
      <alignment horizontal="center" vertical="center" wrapText="1"/>
    </xf>
    <xf numFmtId="43" fontId="27" fillId="0" borderId="0" xfId="12" applyFont="1" applyBorder="1" applyAlignment="1">
      <alignment horizontal="center" vertical="center"/>
    </xf>
    <xf numFmtId="0" fontId="56" fillId="15" borderId="27" xfId="0" applyFont="1" applyFill="1" applyBorder="1" applyAlignment="1">
      <alignment horizontal="left" vertical="top" wrapText="1"/>
    </xf>
    <xf numFmtId="0" fontId="56" fillId="15" borderId="12" xfId="0" applyFont="1" applyFill="1" applyBorder="1" applyAlignment="1">
      <alignment horizontal="left" vertical="top" wrapText="1"/>
    </xf>
    <xf numFmtId="0" fontId="57" fillId="6" borderId="12" xfId="0" applyFont="1" applyFill="1" applyBorder="1" applyAlignment="1">
      <alignment horizontal="left" vertical="top" wrapText="1"/>
    </xf>
    <xf numFmtId="43" fontId="42" fillId="0" borderId="12" xfId="0" applyNumberFormat="1" applyFont="1" applyBorder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56" fillId="0" borderId="17" xfId="0" applyFont="1" applyBorder="1" applyAlignment="1">
      <alignment vertical="top" wrapText="1"/>
    </xf>
    <xf numFmtId="0" fontId="56" fillId="0" borderId="58" xfId="0" applyFont="1" applyBorder="1" applyAlignment="1">
      <alignment vertical="top" wrapText="1"/>
    </xf>
    <xf numFmtId="0" fontId="56" fillId="0" borderId="52" xfId="0" applyFont="1" applyBorder="1" applyAlignment="1">
      <alignment vertical="top" wrapText="1"/>
    </xf>
    <xf numFmtId="0" fontId="42" fillId="0" borderId="12" xfId="0" applyFont="1" applyBorder="1" applyAlignment="1">
      <alignment horizontal="left" vertical="top" wrapText="1"/>
    </xf>
    <xf numFmtId="0" fontId="42" fillId="0" borderId="12" xfId="0" applyFont="1" applyBorder="1" applyAlignment="1">
      <alignment horizontal="right" vertical="top" wrapText="1"/>
    </xf>
    <xf numFmtId="0" fontId="42" fillId="0" borderId="12" xfId="0" applyFont="1" applyBorder="1" applyAlignment="1">
      <alignment horizontal="center" vertical="top" wrapText="1"/>
    </xf>
    <xf numFmtId="0" fontId="60" fillId="12" borderId="9" xfId="0" applyFont="1" applyFill="1" applyBorder="1" applyAlignment="1">
      <alignment horizontal="center" vertical="center" wrapText="1"/>
    </xf>
    <xf numFmtId="0" fontId="60" fillId="12" borderId="10" xfId="0" applyFont="1" applyFill="1" applyBorder="1" applyAlignment="1">
      <alignment horizontal="left" vertical="center" wrapText="1"/>
    </xf>
    <xf numFmtId="44" fontId="60" fillId="12" borderId="10" xfId="1" applyFont="1" applyFill="1" applyBorder="1" applyAlignment="1">
      <alignment horizontal="center" vertical="center" wrapText="1"/>
    </xf>
    <xf numFmtId="10" fontId="60" fillId="0" borderId="20" xfId="0" applyNumberFormat="1" applyFont="1" applyBorder="1" applyAlignment="1">
      <alignment horizontal="center" vertical="center"/>
    </xf>
    <xf numFmtId="10" fontId="60" fillId="0" borderId="9" xfId="0" applyNumberFormat="1" applyFont="1" applyBorder="1" applyAlignment="1">
      <alignment horizontal="center" vertical="center"/>
    </xf>
    <xf numFmtId="44" fontId="60" fillId="0" borderId="24" xfId="1" applyFont="1" applyBorder="1" applyAlignment="1">
      <alignment horizontal="center" vertical="center"/>
    </xf>
    <xf numFmtId="44" fontId="60" fillId="0" borderId="20" xfId="1" applyFont="1" applyBorder="1" applyAlignment="1">
      <alignment horizontal="center" vertical="center"/>
    </xf>
    <xf numFmtId="10" fontId="60" fillId="0" borderId="76" xfId="0" applyNumberFormat="1" applyFont="1" applyBorder="1" applyAlignment="1">
      <alignment horizontal="center" vertical="center"/>
    </xf>
    <xf numFmtId="0" fontId="60" fillId="17" borderId="15" xfId="0" applyFont="1" applyFill="1" applyBorder="1" applyAlignment="1">
      <alignment horizontal="center" vertical="center" wrapText="1"/>
    </xf>
    <xf numFmtId="0" fontId="60" fillId="17" borderId="12" xfId="0" applyFont="1" applyFill="1" applyBorder="1" applyAlignment="1">
      <alignment horizontal="left" vertical="center" wrapText="1"/>
    </xf>
    <xf numFmtId="44" fontId="60" fillId="17" borderId="12" xfId="1" applyFont="1" applyFill="1" applyBorder="1" applyAlignment="1">
      <alignment horizontal="center" vertical="center" wrapText="1"/>
    </xf>
    <xf numFmtId="10" fontId="60" fillId="16" borderId="25" xfId="0" applyNumberFormat="1" applyFont="1" applyFill="1" applyBorder="1" applyAlignment="1">
      <alignment horizontal="center" vertical="center"/>
    </xf>
    <xf numFmtId="10" fontId="60" fillId="16" borderId="60" xfId="0" applyNumberFormat="1" applyFont="1" applyFill="1" applyBorder="1" applyAlignment="1">
      <alignment horizontal="center" vertical="center"/>
    </xf>
    <xf numFmtId="44" fontId="60" fillId="16" borderId="24" xfId="1" applyFont="1" applyFill="1" applyBorder="1" applyAlignment="1">
      <alignment horizontal="center" vertical="center"/>
    </xf>
    <xf numFmtId="44" fontId="60" fillId="16" borderId="25" xfId="1" applyFont="1" applyFill="1" applyBorder="1" applyAlignment="1">
      <alignment horizontal="center" vertical="center"/>
    </xf>
    <xf numFmtId="10" fontId="60" fillId="16" borderId="52" xfId="0" applyNumberFormat="1" applyFont="1" applyFill="1" applyBorder="1" applyAlignment="1">
      <alignment horizontal="center" vertical="center"/>
    </xf>
    <xf numFmtId="0" fontId="60" fillId="12" borderId="15" xfId="0" applyFont="1" applyFill="1" applyBorder="1" applyAlignment="1">
      <alignment horizontal="center" vertical="center" wrapText="1"/>
    </xf>
    <xf numFmtId="0" fontId="60" fillId="12" borderId="12" xfId="0" applyFont="1" applyFill="1" applyBorder="1" applyAlignment="1">
      <alignment horizontal="left" vertical="center" wrapText="1"/>
    </xf>
    <xf numFmtId="44" fontId="60" fillId="12" borderId="12" xfId="1" applyFont="1" applyFill="1" applyBorder="1" applyAlignment="1">
      <alignment horizontal="center" vertical="center" wrapText="1"/>
    </xf>
    <xf numFmtId="10" fontId="60" fillId="0" borderId="25" xfId="0" applyNumberFormat="1" applyFont="1" applyBorder="1" applyAlignment="1">
      <alignment horizontal="center" vertical="center"/>
    </xf>
    <xf numFmtId="10" fontId="60" fillId="0" borderId="60" xfId="0" applyNumberFormat="1" applyFont="1" applyBorder="1" applyAlignment="1">
      <alignment horizontal="center" vertical="center"/>
    </xf>
    <xf numFmtId="44" fontId="60" fillId="0" borderId="25" xfId="1" applyFont="1" applyBorder="1" applyAlignment="1">
      <alignment horizontal="center" vertical="center"/>
    </xf>
    <xf numFmtId="10" fontId="60" fillId="0" borderId="52" xfId="0" applyNumberFormat="1" applyFont="1" applyBorder="1" applyAlignment="1">
      <alignment horizontal="center" vertical="center"/>
    </xf>
    <xf numFmtId="0" fontId="60" fillId="12" borderId="13" xfId="0" applyFont="1" applyFill="1" applyBorder="1" applyAlignment="1">
      <alignment horizontal="center" vertical="center" wrapText="1"/>
    </xf>
    <xf numFmtId="0" fontId="60" fillId="12" borderId="14" xfId="0" applyFont="1" applyFill="1" applyBorder="1" applyAlignment="1">
      <alignment horizontal="left" vertical="center" wrapText="1"/>
    </xf>
    <xf numFmtId="44" fontId="60" fillId="12" borderId="14" xfId="1" applyFont="1" applyFill="1" applyBorder="1" applyAlignment="1">
      <alignment horizontal="center" vertical="center" wrapText="1"/>
    </xf>
    <xf numFmtId="10" fontId="60" fillId="0" borderId="21" xfId="0" applyNumberFormat="1" applyFont="1" applyBorder="1" applyAlignment="1">
      <alignment horizontal="center" vertical="center"/>
    </xf>
    <xf numFmtId="10" fontId="60" fillId="0" borderId="75" xfId="0" applyNumberFormat="1" applyFont="1" applyBorder="1" applyAlignment="1">
      <alignment horizontal="center" vertical="center"/>
    </xf>
    <xf numFmtId="44" fontId="60" fillId="0" borderId="82" xfId="1" applyFont="1" applyBorder="1" applyAlignment="1">
      <alignment horizontal="center" vertical="center"/>
    </xf>
    <xf numFmtId="0" fontId="60" fillId="12" borderId="4" xfId="0" applyFont="1" applyFill="1" applyBorder="1" applyAlignment="1">
      <alignment horizontal="center" vertical="center" wrapText="1"/>
    </xf>
    <xf numFmtId="0" fontId="50" fillId="12" borderId="0" xfId="0" applyFont="1" applyFill="1" applyAlignment="1">
      <alignment vertical="top"/>
    </xf>
    <xf numFmtId="0" fontId="50" fillId="12" borderId="7" xfId="0" applyFont="1" applyFill="1" applyBorder="1" applyAlignment="1">
      <alignment vertical="top"/>
    </xf>
    <xf numFmtId="0" fontId="61" fillId="0" borderId="6" xfId="0" applyFont="1" applyBorder="1" applyAlignment="1">
      <alignment horizontal="center" vertical="center" wrapText="1"/>
    </xf>
    <xf numFmtId="44" fontId="61" fillId="0" borderId="7" xfId="1" applyFont="1" applyFill="1" applyBorder="1" applyAlignment="1">
      <alignment horizontal="center" vertical="center" wrapText="1"/>
    </xf>
    <xf numFmtId="44" fontId="61" fillId="0" borderId="28" xfId="1" applyFont="1" applyFill="1" applyBorder="1" applyAlignment="1">
      <alignment horizontal="center" vertical="center" wrapText="1"/>
    </xf>
    <xf numFmtId="44" fontId="61" fillId="0" borderId="30" xfId="1" applyFont="1" applyFill="1" applyBorder="1" applyAlignment="1">
      <alignment horizontal="center" vertical="center" wrapText="1"/>
    </xf>
    <xf numFmtId="164" fontId="61" fillId="0" borderId="29" xfId="0" applyNumberFormat="1" applyFont="1" applyBorder="1" applyAlignment="1">
      <alignment horizontal="right" vertical="top" wrapText="1"/>
    </xf>
    <xf numFmtId="0" fontId="60" fillId="0" borderId="29" xfId="0" applyFont="1" applyBorder="1"/>
    <xf numFmtId="0" fontId="60" fillId="0" borderId="7" xfId="0" applyFont="1" applyBorder="1"/>
    <xf numFmtId="0" fontId="60" fillId="0" borderId="8" xfId="0" applyFont="1" applyBorder="1"/>
    <xf numFmtId="166" fontId="50" fillId="0" borderId="41" xfId="0" applyNumberFormat="1" applyFont="1" applyBorder="1" applyAlignment="1">
      <alignment vertical="center"/>
    </xf>
    <xf numFmtId="10" fontId="50" fillId="0" borderId="37" xfId="0" applyNumberFormat="1" applyFont="1" applyBorder="1" applyAlignment="1">
      <alignment horizontal="center" vertical="center"/>
    </xf>
    <xf numFmtId="10" fontId="50" fillId="0" borderId="50" xfId="0" applyNumberFormat="1" applyFont="1" applyBorder="1" applyAlignment="1">
      <alignment horizontal="center" vertical="center"/>
    </xf>
    <xf numFmtId="44" fontId="50" fillId="0" borderId="51" xfId="1" applyFont="1" applyBorder="1" applyAlignment="1">
      <alignment vertical="center"/>
    </xf>
    <xf numFmtId="44" fontId="50" fillId="0" borderId="62" xfId="1" applyFont="1" applyBorder="1" applyAlignment="1">
      <alignment vertical="center"/>
    </xf>
    <xf numFmtId="10" fontId="50" fillId="0" borderId="45" xfId="0" applyNumberFormat="1" applyFont="1" applyBorder="1" applyAlignment="1">
      <alignment horizontal="center" vertical="center"/>
    </xf>
    <xf numFmtId="44" fontId="50" fillId="0" borderId="46" xfId="1" applyFont="1" applyBorder="1" applyAlignment="1">
      <alignment vertical="center"/>
    </xf>
    <xf numFmtId="44" fontId="50" fillId="0" borderId="63" xfId="1" applyFont="1" applyBorder="1" applyAlignment="1">
      <alignment vertical="center"/>
    </xf>
    <xf numFmtId="10" fontId="50" fillId="0" borderId="0" xfId="0" applyNumberFormat="1" applyFont="1" applyAlignment="1">
      <alignment horizontal="center" vertical="center"/>
    </xf>
    <xf numFmtId="44" fontId="50" fillId="0" borderId="0" xfId="1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44" fontId="50" fillId="0" borderId="0" xfId="1" applyFont="1" applyBorder="1" applyAlignment="1">
      <alignment horizontal="center" vertical="center"/>
    </xf>
    <xf numFmtId="0" fontId="27" fillId="8" borderId="13" xfId="0" applyFont="1" applyFill="1" applyBorder="1" applyAlignment="1">
      <alignment horizontal="center" vertical="center"/>
    </xf>
    <xf numFmtId="4" fontId="27" fillId="8" borderId="21" xfId="0" applyNumberFormat="1" applyFont="1" applyFill="1" applyBorder="1" applyAlignment="1">
      <alignment horizontal="center" vertical="center"/>
    </xf>
    <xf numFmtId="0" fontId="27" fillId="8" borderId="32" xfId="0" applyFont="1" applyFill="1" applyBorder="1" applyAlignment="1">
      <alignment horizontal="center" vertical="center"/>
    </xf>
    <xf numFmtId="4" fontId="27" fillId="8" borderId="26" xfId="0" applyNumberFormat="1" applyFont="1" applyFill="1" applyBorder="1" applyAlignment="1">
      <alignment horizontal="center" vertical="center"/>
    </xf>
    <xf numFmtId="0" fontId="27" fillId="8" borderId="11" xfId="0" applyFont="1" applyFill="1" applyBorder="1" applyAlignment="1">
      <alignment horizontal="center" vertical="center"/>
    </xf>
    <xf numFmtId="4" fontId="27" fillId="8" borderId="16" xfId="0" applyNumberFormat="1" applyFont="1" applyFill="1" applyBorder="1" applyAlignment="1">
      <alignment horizontal="center" vertical="center"/>
    </xf>
    <xf numFmtId="14" fontId="42" fillId="0" borderId="6" xfId="0" applyNumberFormat="1" applyFont="1" applyBorder="1" applyAlignment="1">
      <alignment vertical="center"/>
    </xf>
    <xf numFmtId="0" fontId="42" fillId="0" borderId="8" xfId="0" applyFont="1" applyBorder="1" applyAlignment="1">
      <alignment vertical="center"/>
    </xf>
    <xf numFmtId="0" fontId="42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right" vertical="center"/>
    </xf>
    <xf numFmtId="0" fontId="34" fillId="0" borderId="0" xfId="0" applyFont="1"/>
    <xf numFmtId="43" fontId="34" fillId="0" borderId="12" xfId="12" applyFont="1" applyFill="1" applyBorder="1" applyAlignment="1">
      <alignment horizontal="center" vertical="center" wrapText="1"/>
    </xf>
    <xf numFmtId="4" fontId="27" fillId="0" borderId="12" xfId="0" applyNumberFormat="1" applyFont="1" applyBorder="1" applyAlignment="1">
      <alignment horizontal="center" vertical="center"/>
    </xf>
    <xf numFmtId="43" fontId="27" fillId="0" borderId="12" xfId="12" applyFont="1" applyFill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/>
    </xf>
    <xf numFmtId="0" fontId="11" fillId="3" borderId="0" xfId="0" applyFont="1" applyFill="1" applyAlignment="1">
      <alignment horizontal="center" vertical="center" wrapText="1"/>
    </xf>
    <xf numFmtId="0" fontId="56" fillId="0" borderId="0" xfId="0" applyFont="1" applyFill="1" applyBorder="1" applyAlignment="1">
      <alignment horizontal="left" vertical="top" wrapText="1"/>
    </xf>
    <xf numFmtId="0" fontId="58" fillId="0" borderId="0" xfId="0" applyFont="1" applyFill="1" applyBorder="1" applyAlignment="1">
      <alignment horizontal="left" vertical="top" wrapText="1"/>
    </xf>
    <xf numFmtId="0" fontId="58" fillId="0" borderId="0" xfId="0" applyFont="1" applyFill="1" applyBorder="1" applyAlignment="1">
      <alignment horizontal="right" vertical="top" wrapText="1"/>
    </xf>
    <xf numFmtId="0" fontId="58" fillId="0" borderId="0" xfId="0" applyFont="1" applyFill="1" applyBorder="1" applyAlignment="1">
      <alignment horizontal="center" vertical="top" wrapText="1"/>
    </xf>
    <xf numFmtId="0" fontId="56" fillId="0" borderId="12" xfId="0" applyFont="1" applyFill="1" applyBorder="1" applyAlignment="1">
      <alignment horizontal="left" vertical="top" wrapText="1"/>
    </xf>
    <xf numFmtId="0" fontId="34" fillId="0" borderId="0" xfId="0" applyFont="1" applyFill="1"/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" vertical="center"/>
    </xf>
    <xf numFmtId="0" fontId="56" fillId="0" borderId="12" xfId="0" applyFont="1" applyFill="1" applyBorder="1" applyAlignment="1">
      <alignment horizontal="right" vertical="top" wrapText="1"/>
    </xf>
    <xf numFmtId="0" fontId="56" fillId="0" borderId="12" xfId="0" applyFont="1" applyFill="1" applyBorder="1" applyAlignment="1">
      <alignment horizontal="center" vertical="top" wrapText="1"/>
    </xf>
    <xf numFmtId="0" fontId="56" fillId="0" borderId="0" xfId="0" applyFont="1" applyFill="1" applyBorder="1" applyAlignment="1">
      <alignment horizontal="right" vertical="top" wrapText="1"/>
    </xf>
    <xf numFmtId="0" fontId="56" fillId="0" borderId="0" xfId="0" applyFont="1" applyFill="1" applyBorder="1" applyAlignment="1">
      <alignment horizontal="center" vertical="top" wrapText="1"/>
    </xf>
    <xf numFmtId="43" fontId="42" fillId="0" borderId="0" xfId="0" applyNumberFormat="1" applyFont="1" applyBorder="1" applyAlignment="1">
      <alignment horizontal="center" vertical="center"/>
    </xf>
    <xf numFmtId="0" fontId="42" fillId="0" borderId="0" xfId="0" applyFont="1" applyAlignment="1">
      <alignment vertical="center"/>
    </xf>
    <xf numFmtId="0" fontId="59" fillId="7" borderId="0" xfId="0" applyFont="1" applyFill="1" applyBorder="1" applyAlignment="1">
      <alignment horizontal="justify" vertical="center" wrapText="1"/>
    </xf>
    <xf numFmtId="0" fontId="42" fillId="0" borderId="0" xfId="0" applyFont="1" applyBorder="1" applyAlignment="1">
      <alignment vertical="center"/>
    </xf>
    <xf numFmtId="43" fontId="42" fillId="0" borderId="12" xfId="0" applyNumberFormat="1" applyFont="1" applyBorder="1" applyAlignment="1">
      <alignment vertical="center"/>
    </xf>
    <xf numFmtId="0" fontId="57" fillId="6" borderId="0" xfId="0" applyFont="1" applyFill="1" applyBorder="1" applyAlignment="1">
      <alignment horizontal="left" vertical="top" wrapText="1"/>
    </xf>
    <xf numFmtId="4" fontId="27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7" fillId="0" borderId="17" xfId="0" applyFont="1" applyBorder="1" applyAlignment="1">
      <alignment vertical="top" wrapText="1"/>
    </xf>
    <xf numFmtId="0" fontId="57" fillId="0" borderId="52" xfId="0" applyFont="1" applyBorder="1" applyAlignment="1">
      <alignment vertical="top" wrapText="1"/>
    </xf>
    <xf numFmtId="166" fontId="27" fillId="0" borderId="0" xfId="0" applyNumberFormat="1" applyFont="1" applyAlignment="1">
      <alignment horizontal="center" vertical="center"/>
    </xf>
    <xf numFmtId="43" fontId="27" fillId="0" borderId="0" xfId="12" applyFont="1" applyFill="1" applyBorder="1" applyAlignment="1">
      <alignment horizontal="center" vertical="center"/>
    </xf>
    <xf numFmtId="43" fontId="34" fillId="0" borderId="12" xfId="12" applyFont="1" applyFill="1" applyBorder="1" applyAlignment="1">
      <alignment horizontal="left" vertical="center" wrapText="1"/>
    </xf>
    <xf numFmtId="43" fontId="34" fillId="0" borderId="12" xfId="12" applyFont="1" applyFill="1" applyBorder="1" applyAlignment="1">
      <alignment horizontal="right" vertical="center" wrapText="1"/>
    </xf>
    <xf numFmtId="0" fontId="56" fillId="0" borderId="0" xfId="0" applyFont="1" applyAlignment="1">
      <alignment horizontal="left" vertical="top" wrapText="1"/>
    </xf>
    <xf numFmtId="43" fontId="42" fillId="0" borderId="0" xfId="12" applyFont="1" applyFill="1" applyBorder="1" applyAlignment="1">
      <alignment horizontal="center" vertical="center" wrapText="1"/>
    </xf>
    <xf numFmtId="0" fontId="65" fillId="0" borderId="12" xfId="0" applyFont="1" applyBorder="1" applyAlignment="1">
      <alignment horizontal="left" vertical="top" wrapText="1"/>
    </xf>
    <xf numFmtId="0" fontId="65" fillId="0" borderId="12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top" wrapText="1"/>
    </xf>
    <xf numFmtId="43" fontId="57" fillId="0" borderId="12" xfId="12" applyFont="1" applyBorder="1" applyAlignment="1">
      <alignment horizontal="center" vertical="center" wrapText="1"/>
    </xf>
    <xf numFmtId="0" fontId="65" fillId="0" borderId="0" xfId="0" applyFont="1" applyBorder="1" applyAlignment="1">
      <alignment horizontal="left" vertical="top" wrapText="1"/>
    </xf>
    <xf numFmtId="0" fontId="65" fillId="0" borderId="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43" fontId="66" fillId="0" borderId="0" xfId="12" applyFont="1" applyFill="1" applyBorder="1" applyAlignment="1">
      <alignment horizontal="center"/>
    </xf>
    <xf numFmtId="43" fontId="34" fillId="0" borderId="12" xfId="12" applyFont="1" applyFill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/>
    </xf>
    <xf numFmtId="43" fontId="34" fillId="0" borderId="0" xfId="12" applyFont="1" applyFill="1" applyBorder="1" applyAlignment="1">
      <alignment horizontal="center" vertical="center" wrapText="1"/>
    </xf>
    <xf numFmtId="0" fontId="5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top" wrapText="1"/>
    </xf>
    <xf numFmtId="0" fontId="33" fillId="0" borderId="0" xfId="0" applyFont="1" applyBorder="1" applyAlignment="1">
      <alignment horizontal="right" vertical="top" wrapText="1"/>
    </xf>
    <xf numFmtId="0" fontId="33" fillId="0" borderId="0" xfId="0" applyFont="1" applyBorder="1" applyAlignment="1">
      <alignment horizontal="center" vertical="top" wrapText="1"/>
    </xf>
    <xf numFmtId="0" fontId="34" fillId="0" borderId="0" xfId="0" applyFont="1" applyBorder="1" applyAlignment="1">
      <alignment horizontal="left" vertical="top" wrapText="1"/>
    </xf>
    <xf numFmtId="0" fontId="34" fillId="0" borderId="0" xfId="0" applyFont="1" applyBorder="1" applyAlignment="1">
      <alignment horizontal="right" vertical="top" wrapText="1"/>
    </xf>
    <xf numFmtId="0" fontId="34" fillId="0" borderId="0" xfId="0" applyFont="1" applyBorder="1" applyAlignment="1">
      <alignment horizontal="center" vertical="top" wrapText="1"/>
    </xf>
    <xf numFmtId="165" fontId="34" fillId="0" borderId="0" xfId="0" applyNumberFormat="1" applyFont="1" applyBorder="1" applyAlignment="1">
      <alignment horizontal="right" vertical="top" wrapText="1"/>
    </xf>
    <xf numFmtId="4" fontId="34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right" vertical="top" wrapText="1"/>
    </xf>
    <xf numFmtId="4" fontId="4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0" fontId="6" fillId="0" borderId="0" xfId="0" applyFont="1" applyBorder="1" applyAlignment="1">
      <alignment horizontal="right" vertical="top" wrapText="1"/>
    </xf>
    <xf numFmtId="165" fontId="6" fillId="0" borderId="0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  <xf numFmtId="0" fontId="33" fillId="0" borderId="59" xfId="0" applyFont="1" applyFill="1" applyBorder="1" applyAlignment="1">
      <alignment horizontal="left" vertical="top" wrapText="1"/>
    </xf>
    <xf numFmtId="0" fontId="33" fillId="0" borderId="59" xfId="0" applyFont="1" applyFill="1" applyBorder="1" applyAlignment="1">
      <alignment horizontal="right" vertical="top" wrapText="1"/>
    </xf>
    <xf numFmtId="0" fontId="33" fillId="0" borderId="59" xfId="0" applyFont="1" applyFill="1" applyBorder="1" applyAlignment="1">
      <alignment horizontal="center" vertical="top" wrapText="1"/>
    </xf>
    <xf numFmtId="0" fontId="55" fillId="0" borderId="59" xfId="0" applyFont="1" applyFill="1" applyBorder="1" applyAlignment="1">
      <alignment horizontal="left" vertical="top" wrapText="1"/>
    </xf>
    <xf numFmtId="0" fontId="55" fillId="0" borderId="59" xfId="0" applyFont="1" applyFill="1" applyBorder="1" applyAlignment="1">
      <alignment horizontal="right" vertical="top" wrapText="1"/>
    </xf>
    <xf numFmtId="0" fontId="55" fillId="0" borderId="59" xfId="0" applyFont="1" applyFill="1" applyBorder="1" applyAlignment="1">
      <alignment horizontal="center" vertical="top" wrapText="1"/>
    </xf>
    <xf numFmtId="165" fontId="55" fillId="0" borderId="59" xfId="0" applyNumberFormat="1" applyFont="1" applyFill="1" applyBorder="1" applyAlignment="1">
      <alignment horizontal="right" vertical="top" wrapText="1"/>
    </xf>
    <xf numFmtId="4" fontId="55" fillId="0" borderId="59" xfId="0" applyNumberFormat="1" applyFont="1" applyFill="1" applyBorder="1" applyAlignment="1">
      <alignment horizontal="right" vertical="top" wrapText="1"/>
    </xf>
    <xf numFmtId="0" fontId="34" fillId="0" borderId="59" xfId="0" applyFont="1" applyFill="1" applyBorder="1" applyAlignment="1">
      <alignment horizontal="left" vertical="top" wrapText="1"/>
    </xf>
    <xf numFmtId="0" fontId="34" fillId="0" borderId="59" xfId="0" applyFont="1" applyFill="1" applyBorder="1" applyAlignment="1">
      <alignment horizontal="right" vertical="top" wrapText="1"/>
    </xf>
    <xf numFmtId="0" fontId="34" fillId="0" borderId="59" xfId="0" applyFont="1" applyFill="1" applyBorder="1" applyAlignment="1">
      <alignment horizontal="center" vertical="top" wrapText="1"/>
    </xf>
    <xf numFmtId="165" fontId="34" fillId="0" borderId="59" xfId="0" applyNumberFormat="1" applyFont="1" applyFill="1" applyBorder="1" applyAlignment="1">
      <alignment horizontal="right" vertical="top" wrapText="1"/>
    </xf>
    <xf numFmtId="4" fontId="34" fillId="0" borderId="59" xfId="0" applyNumberFormat="1" applyFont="1" applyFill="1" applyBorder="1" applyAlignment="1">
      <alignment horizontal="right" vertical="top" wrapText="1"/>
    </xf>
    <xf numFmtId="0" fontId="34" fillId="0" borderId="0" xfId="0" applyFont="1" applyFill="1" applyAlignment="1">
      <alignment horizontal="right" vertical="top" wrapText="1"/>
    </xf>
    <xf numFmtId="4" fontId="34" fillId="0" borderId="0" xfId="0" applyNumberFormat="1" applyFont="1" applyFill="1" applyAlignment="1">
      <alignment horizontal="right" vertical="top" wrapText="1"/>
    </xf>
    <xf numFmtId="0" fontId="55" fillId="0" borderId="61" xfId="0" applyFont="1" applyFill="1" applyBorder="1" applyAlignment="1">
      <alignment horizontal="left" vertical="top" wrapText="1"/>
    </xf>
    <xf numFmtId="49" fontId="42" fillId="0" borderId="64" xfId="0" applyNumberFormat="1" applyFont="1" applyBorder="1" applyAlignment="1">
      <alignment horizontal="center" vertical="center"/>
    </xf>
    <xf numFmtId="0" fontId="42" fillId="0" borderId="56" xfId="0" applyFont="1" applyBorder="1" applyAlignment="1">
      <alignment horizontal="center" vertical="center" wrapText="1"/>
    </xf>
    <xf numFmtId="0" fontId="42" fillId="0" borderId="56" xfId="0" applyFont="1" applyBorder="1" applyAlignment="1">
      <alignment horizontal="center" vertical="center"/>
    </xf>
    <xf numFmtId="43" fontId="42" fillId="0" borderId="56" xfId="12" applyFont="1" applyFill="1" applyBorder="1" applyAlignment="1">
      <alignment horizontal="center" vertical="center"/>
    </xf>
    <xf numFmtId="44" fontId="42" fillId="0" borderId="56" xfId="1" applyFont="1" applyFill="1" applyBorder="1" applyAlignment="1">
      <alignment horizontal="center" vertical="center" wrapText="1"/>
    </xf>
    <xf numFmtId="166" fontId="42" fillId="0" borderId="56" xfId="0" applyNumberFormat="1" applyFont="1" applyBorder="1" applyAlignment="1">
      <alignment horizontal="center" vertical="center" wrapText="1"/>
    </xf>
    <xf numFmtId="166" fontId="42" fillId="0" borderId="72" xfId="0" applyNumberFormat="1" applyFont="1" applyBorder="1" applyAlignment="1">
      <alignment horizontal="center" vertical="center" wrapText="1"/>
    </xf>
    <xf numFmtId="44" fontId="42" fillId="0" borderId="73" xfId="1" applyFont="1" applyFill="1" applyBorder="1" applyAlignment="1">
      <alignment horizontal="center" vertical="center" wrapText="1"/>
    </xf>
    <xf numFmtId="0" fontId="56" fillId="15" borderId="12" xfId="0" applyFont="1" applyFill="1" applyBorder="1" applyAlignment="1">
      <alignment horizontal="center" vertical="center" wrapText="1"/>
    </xf>
    <xf numFmtId="44" fontId="56" fillId="15" borderId="12" xfId="1" applyFont="1" applyFill="1" applyBorder="1" applyAlignment="1">
      <alignment horizontal="center" vertical="center" wrapText="1"/>
    </xf>
    <xf numFmtId="164" fontId="56" fillId="15" borderId="17" xfId="0" applyNumberFormat="1" applyFont="1" applyFill="1" applyBorder="1" applyAlignment="1">
      <alignment horizontal="center" vertical="center" wrapText="1"/>
    </xf>
    <xf numFmtId="44" fontId="56" fillId="0" borderId="74" xfId="1" applyFont="1" applyFill="1" applyBorder="1" applyAlignment="1">
      <alignment horizontal="center" vertical="center" wrapText="1"/>
    </xf>
    <xf numFmtId="0" fontId="58" fillId="6" borderId="12" xfId="0" applyFont="1" applyFill="1" applyBorder="1" applyAlignment="1">
      <alignment horizontal="left" vertical="top" wrapText="1"/>
    </xf>
    <xf numFmtId="0" fontId="58" fillId="6" borderId="12" xfId="0" applyFont="1" applyFill="1" applyBorder="1" applyAlignment="1">
      <alignment horizontal="center" vertical="center" wrapText="1"/>
    </xf>
    <xf numFmtId="43" fontId="58" fillId="6" borderId="12" xfId="0" applyNumberFormat="1" applyFont="1" applyFill="1" applyBorder="1" applyAlignment="1">
      <alignment horizontal="center" vertical="center" wrapText="1"/>
    </xf>
    <xf numFmtId="44" fontId="58" fillId="6" borderId="12" xfId="1" applyFont="1" applyFill="1" applyBorder="1" applyAlignment="1">
      <alignment horizontal="center" vertical="center" wrapText="1"/>
    </xf>
    <xf numFmtId="164" fontId="58" fillId="0" borderId="17" xfId="0" applyNumberFormat="1" applyFont="1" applyBorder="1" applyAlignment="1">
      <alignment horizontal="center" vertical="center" wrapText="1"/>
    </xf>
    <xf numFmtId="44" fontId="58" fillId="0" borderId="74" xfId="0" applyNumberFormat="1" applyFont="1" applyBorder="1" applyAlignment="1">
      <alignment horizontal="center" vertical="center" wrapText="1"/>
    </xf>
    <xf numFmtId="164" fontId="58" fillId="6" borderId="17" xfId="0" applyNumberFormat="1" applyFont="1" applyFill="1" applyBorder="1" applyAlignment="1">
      <alignment horizontal="center" vertical="center" wrapText="1"/>
    </xf>
    <xf numFmtId="0" fontId="58" fillId="0" borderId="12" xfId="0" applyFont="1" applyBorder="1" applyAlignment="1">
      <alignment horizontal="left" vertical="top" wrapText="1"/>
    </xf>
    <xf numFmtId="0" fontId="34" fillId="7" borderId="12" xfId="0" applyFont="1" applyFill="1" applyBorder="1" applyAlignment="1">
      <alignment horizontal="left" vertical="top" wrapText="1"/>
    </xf>
    <xf numFmtId="0" fontId="34" fillId="7" borderId="12" xfId="0" applyFont="1" applyFill="1" applyBorder="1" applyAlignment="1">
      <alignment horizontal="right" vertical="top" wrapText="1"/>
    </xf>
    <xf numFmtId="0" fontId="34" fillId="7" borderId="12" xfId="0" applyFont="1" applyFill="1" applyBorder="1" applyAlignment="1">
      <alignment horizontal="center" vertical="top" wrapText="1"/>
    </xf>
    <xf numFmtId="165" fontId="34" fillId="7" borderId="12" xfId="0" applyNumberFormat="1" applyFont="1" applyFill="1" applyBorder="1" applyAlignment="1">
      <alignment horizontal="right" vertical="top" wrapText="1"/>
    </xf>
    <xf numFmtId="4" fontId="34" fillId="7" borderId="12" xfId="0" applyNumberFormat="1" applyFont="1" applyFill="1" applyBorder="1" applyAlignment="1">
      <alignment horizontal="right" vertical="top" wrapText="1"/>
    </xf>
    <xf numFmtId="0" fontId="55" fillId="6" borderId="12" xfId="0" applyFont="1" applyFill="1" applyBorder="1" applyAlignment="1">
      <alignment horizontal="left" vertical="top" wrapText="1"/>
    </xf>
    <xf numFmtId="0" fontId="55" fillId="6" borderId="12" xfId="0" applyFont="1" applyFill="1" applyBorder="1" applyAlignment="1">
      <alignment horizontal="right" vertical="top" wrapText="1"/>
    </xf>
    <xf numFmtId="0" fontId="55" fillId="6" borderId="12" xfId="0" applyFont="1" applyFill="1" applyBorder="1" applyAlignment="1">
      <alignment horizontal="center" vertical="top" wrapText="1"/>
    </xf>
    <xf numFmtId="165" fontId="55" fillId="6" borderId="12" xfId="0" applyNumberFormat="1" applyFont="1" applyFill="1" applyBorder="1" applyAlignment="1">
      <alignment horizontal="right" vertical="top" wrapText="1"/>
    </xf>
    <xf numFmtId="4" fontId="55" fillId="6" borderId="12" xfId="0" applyNumberFormat="1" applyFont="1" applyFill="1" applyBorder="1" applyAlignment="1">
      <alignment horizontal="right" vertical="top" wrapText="1"/>
    </xf>
    <xf numFmtId="0" fontId="34" fillId="6" borderId="12" xfId="0" applyFont="1" applyFill="1" applyBorder="1" applyAlignment="1">
      <alignment horizontal="right" vertical="top" wrapText="1"/>
    </xf>
    <xf numFmtId="4" fontId="34" fillId="6" borderId="12" xfId="0" applyNumberFormat="1" applyFont="1" applyFill="1" applyBorder="1" applyAlignment="1">
      <alignment horizontal="right" vertical="top" wrapText="1"/>
    </xf>
    <xf numFmtId="0" fontId="27" fillId="12" borderId="9" xfId="0" applyFont="1" applyFill="1" applyBorder="1" applyAlignment="1">
      <alignment horizontal="center" vertical="center" wrapText="1"/>
    </xf>
    <xf numFmtId="44" fontId="27" fillId="12" borderId="10" xfId="1" applyFont="1" applyFill="1" applyBorder="1" applyAlignment="1">
      <alignment vertical="center"/>
    </xf>
    <xf numFmtId="10" fontId="27" fillId="0" borderId="20" xfId="0" applyNumberFormat="1" applyFont="1" applyBorder="1" applyAlignment="1">
      <alignment horizontal="center" vertical="center"/>
    </xf>
    <xf numFmtId="0" fontId="27" fillId="12" borderId="15" xfId="0" applyFont="1" applyFill="1" applyBorder="1" applyAlignment="1">
      <alignment horizontal="center" vertical="center" wrapText="1"/>
    </xf>
    <xf numFmtId="44" fontId="27" fillId="12" borderId="12" xfId="1" applyFont="1" applyFill="1" applyBorder="1" applyAlignment="1">
      <alignment vertical="center"/>
    </xf>
    <xf numFmtId="10" fontId="27" fillId="0" borderId="25" xfId="0" applyNumberFormat="1" applyFont="1" applyBorder="1" applyAlignment="1">
      <alignment horizontal="center" vertical="center"/>
    </xf>
    <xf numFmtId="0" fontId="27" fillId="12" borderId="6" xfId="0" applyFont="1" applyFill="1" applyBorder="1" applyAlignment="1">
      <alignment horizontal="center" vertical="center" wrapText="1"/>
    </xf>
    <xf numFmtId="0" fontId="27" fillId="12" borderId="7" xfId="0" applyFont="1" applyFill="1" applyBorder="1" applyAlignment="1">
      <alignment horizontal="left" vertical="center" wrapText="1"/>
    </xf>
    <xf numFmtId="44" fontId="42" fillId="12" borderId="7" xfId="0" applyNumberFormat="1" applyFont="1" applyFill="1" applyBorder="1" applyAlignment="1">
      <alignment vertical="top"/>
    </xf>
    <xf numFmtId="10" fontId="27" fillId="0" borderId="8" xfId="0" applyNumberFormat="1" applyFont="1" applyBorder="1" applyAlignment="1">
      <alignment horizontal="center" vertical="center"/>
    </xf>
    <xf numFmtId="44" fontId="27" fillId="0" borderId="40" xfId="1" applyFont="1" applyBorder="1" applyAlignment="1">
      <alignment horizontal="left"/>
    </xf>
    <xf numFmtId="44" fontId="27" fillId="0" borderId="22" xfId="1" applyFont="1" applyBorder="1" applyAlignment="1"/>
    <xf numFmtId="10" fontId="42" fillId="0" borderId="17" xfId="11" applyNumberFormat="1" applyFont="1" applyBorder="1" applyAlignment="1">
      <alignment horizontal="right" vertical="center"/>
    </xf>
    <xf numFmtId="44" fontId="27" fillId="0" borderId="17" xfId="1" applyFont="1" applyBorder="1" applyAlignment="1">
      <alignment horizontal="left"/>
    </xf>
    <xf numFmtId="44" fontId="27" fillId="0" borderId="55" xfId="1" applyFont="1" applyBorder="1" applyAlignment="1"/>
    <xf numFmtId="10" fontId="50" fillId="15" borderId="14" xfId="11" applyNumberFormat="1" applyFont="1" applyFill="1" applyBorder="1" applyAlignment="1">
      <alignment horizontal="right" vertical="center" wrapText="1"/>
    </xf>
    <xf numFmtId="166" fontId="67" fillId="15" borderId="41" xfId="0" applyNumberFormat="1" applyFont="1" applyFill="1" applyBorder="1" applyAlignment="1">
      <alignment horizontal="center" vertical="center"/>
    </xf>
    <xf numFmtId="10" fontId="50" fillId="15" borderId="37" xfId="0" applyNumberFormat="1" applyFont="1" applyFill="1" applyBorder="1" applyAlignment="1">
      <alignment horizontal="center" vertical="center"/>
    </xf>
    <xf numFmtId="0" fontId="27" fillId="12" borderId="13" xfId="0" applyFont="1" applyFill="1" applyBorder="1" applyAlignment="1">
      <alignment horizontal="center" vertical="center" wrapText="1"/>
    </xf>
    <xf numFmtId="44" fontId="27" fillId="12" borderId="14" xfId="1" applyFont="1" applyFill="1" applyBorder="1" applyAlignment="1">
      <alignment vertical="center"/>
    </xf>
    <xf numFmtId="10" fontId="27" fillId="0" borderId="21" xfId="0" applyNumberFormat="1" applyFont="1" applyBorder="1" applyAlignment="1">
      <alignment horizontal="center" vertical="center"/>
    </xf>
    <xf numFmtId="0" fontId="42" fillId="0" borderId="15" xfId="0" applyFont="1" applyBorder="1" applyAlignment="1">
      <alignment horizontal="right" vertical="center"/>
    </xf>
    <xf numFmtId="0" fontId="42" fillId="0" borderId="15" xfId="0" applyFont="1" applyBorder="1" applyAlignment="1">
      <alignment horizontal="right" vertical="center" wrapText="1"/>
    </xf>
    <xf numFmtId="10" fontId="34" fillId="0" borderId="24" xfId="0" applyNumberFormat="1" applyFont="1" applyBorder="1" applyAlignment="1">
      <alignment horizontal="left" vertical="center"/>
    </xf>
    <xf numFmtId="0" fontId="34" fillId="0" borderId="6" xfId="0" applyFont="1" applyBorder="1"/>
    <xf numFmtId="10" fontId="34" fillId="0" borderId="7" xfId="0" applyNumberFormat="1" applyFont="1" applyBorder="1"/>
    <xf numFmtId="10" fontId="34" fillId="0" borderId="21" xfId="0" applyNumberFormat="1" applyFont="1" applyBorder="1" applyAlignment="1">
      <alignment horizontal="left" vertical="center"/>
    </xf>
    <xf numFmtId="14" fontId="13" fillId="0" borderId="12" xfId="0" applyNumberFormat="1" applyFont="1" applyBorder="1" applyAlignment="1">
      <alignment horizontal="left" vertical="center"/>
    </xf>
    <xf numFmtId="0" fontId="15" fillId="0" borderId="0" xfId="5" applyFont="1" applyAlignment="1">
      <alignment horizontal="center" vertical="center"/>
    </xf>
    <xf numFmtId="10" fontId="31" fillId="0" borderId="4" xfId="3" applyNumberFormat="1" applyFont="1" applyBorder="1" applyAlignment="1">
      <alignment horizontal="center" vertical="center" wrapText="1"/>
    </xf>
    <xf numFmtId="10" fontId="31" fillId="0" borderId="0" xfId="3" applyNumberFormat="1" applyFont="1" applyAlignment="1">
      <alignment horizontal="center" vertical="center" wrapText="1"/>
    </xf>
    <xf numFmtId="10" fontId="31" fillId="0" borderId="5" xfId="3" applyNumberFormat="1" applyFont="1" applyBorder="1" applyAlignment="1">
      <alignment horizontal="center" vertical="center" wrapText="1"/>
    </xf>
    <xf numFmtId="10" fontId="31" fillId="0" borderId="6" xfId="3" applyNumberFormat="1" applyFont="1" applyBorder="1" applyAlignment="1">
      <alignment horizontal="center" vertical="center" wrapText="1"/>
    </xf>
    <xf numFmtId="10" fontId="31" fillId="0" borderId="7" xfId="3" applyNumberFormat="1" applyFont="1" applyBorder="1" applyAlignment="1">
      <alignment horizontal="center" vertical="center" wrapText="1"/>
    </xf>
    <xf numFmtId="10" fontId="31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28" xfId="3" applyFont="1" applyFill="1" applyBorder="1" applyAlignment="1">
      <alignment horizontal="center" vertical="center"/>
    </xf>
    <xf numFmtId="0" fontId="11" fillId="14" borderId="29" xfId="3" applyFont="1" applyFill="1" applyBorder="1" applyAlignment="1">
      <alignment horizontal="center" vertical="center"/>
    </xf>
    <xf numFmtId="0" fontId="23" fillId="0" borderId="28" xfId="3" applyBorder="1" applyAlignment="1">
      <alignment horizontal="center" vertical="center"/>
    </xf>
    <xf numFmtId="0" fontId="23" fillId="0" borderId="29" xfId="3" applyBorder="1" applyAlignment="1">
      <alignment horizontal="center" vertical="center"/>
    </xf>
    <xf numFmtId="0" fontId="23" fillId="0" borderId="30" xfId="3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3" fillId="0" borderId="1" xfId="3" applyBorder="1" applyAlignment="1">
      <alignment horizontal="center" vertical="center" wrapText="1"/>
    </xf>
    <xf numFmtId="0" fontId="23" fillId="0" borderId="3" xfId="3" applyBorder="1" applyAlignment="1">
      <alignment horizontal="center" vertical="center" wrapText="1"/>
    </xf>
    <xf numFmtId="0" fontId="23" fillId="0" borderId="6" xfId="3" applyBorder="1" applyAlignment="1">
      <alignment horizontal="center" vertical="center" wrapText="1"/>
    </xf>
    <xf numFmtId="0" fontId="23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center" vertical="top" wrapText="1"/>
    </xf>
    <xf numFmtId="0" fontId="11" fillId="0" borderId="28" xfId="3" applyFont="1" applyBorder="1" applyAlignment="1">
      <alignment horizontal="center" vertical="center" wrapText="1"/>
    </xf>
    <xf numFmtId="0" fontId="11" fillId="0" borderId="29" xfId="3" applyFont="1" applyBorder="1" applyAlignment="1">
      <alignment horizontal="center" vertical="center" wrapText="1"/>
    </xf>
    <xf numFmtId="0" fontId="11" fillId="0" borderId="30" xfId="3" applyFont="1" applyBorder="1" applyAlignment="1">
      <alignment horizontal="center" vertical="center" wrapText="1"/>
    </xf>
    <xf numFmtId="0" fontId="23" fillId="0" borderId="28" xfId="3" applyBorder="1" applyAlignment="1">
      <alignment horizontal="center" vertical="center" wrapText="1"/>
    </xf>
    <xf numFmtId="0" fontId="23" fillId="0" borderId="30" xfId="3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3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4" fillId="0" borderId="0" xfId="0" applyFont="1" applyAlignment="1">
      <alignment horizontal="right" vertical="center" wrapText="1"/>
    </xf>
    <xf numFmtId="14" fontId="24" fillId="0" borderId="0" xfId="0" applyNumberFormat="1" applyFont="1" applyAlignment="1">
      <alignment horizontal="left" vertical="center" wrapText="1"/>
    </xf>
    <xf numFmtId="0" fontId="23" fillId="0" borderId="2" xfId="3" applyBorder="1" applyAlignment="1">
      <alignment horizontal="center" vertical="center" wrapText="1"/>
    </xf>
    <xf numFmtId="0" fontId="23" fillId="0" borderId="4" xfId="3" applyBorder="1" applyAlignment="1">
      <alignment horizontal="center" vertical="center" wrapText="1"/>
    </xf>
    <xf numFmtId="0" fontId="23" fillId="0" borderId="0" xfId="3" applyAlignment="1">
      <alignment horizontal="center" vertical="center" wrapText="1"/>
    </xf>
    <xf numFmtId="0" fontId="23" fillId="0" borderId="5" xfId="3" applyBorder="1" applyAlignment="1">
      <alignment horizontal="center" vertical="center" wrapText="1"/>
    </xf>
    <xf numFmtId="0" fontId="23" fillId="0" borderId="7" xfId="3" applyBorder="1" applyAlignment="1">
      <alignment horizontal="center" vertical="center" wrapText="1"/>
    </xf>
    <xf numFmtId="0" fontId="28" fillId="0" borderId="28" xfId="3" applyFont="1" applyBorder="1" applyAlignment="1">
      <alignment horizontal="center" vertical="center" wrapText="1"/>
    </xf>
    <xf numFmtId="0" fontId="28" fillId="0" borderId="30" xfId="3" applyFont="1" applyBorder="1" applyAlignment="1">
      <alignment horizontal="center" vertical="center" wrapText="1"/>
    </xf>
    <xf numFmtId="1" fontId="14" fillId="0" borderId="0" xfId="5" applyNumberFormat="1" applyFont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11" fillId="0" borderId="29" xfId="3" applyFont="1" applyBorder="1" applyAlignment="1">
      <alignment horizontal="center"/>
    </xf>
    <xf numFmtId="0" fontId="11" fillId="0" borderId="30" xfId="3" applyFont="1" applyBorder="1" applyAlignment="1">
      <alignment horizontal="center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3" fillId="13" borderId="1" xfId="3" applyFill="1" applyBorder="1" applyAlignment="1" applyProtection="1">
      <alignment horizontal="center" vertical="center" wrapText="1"/>
      <protection locked="0"/>
    </xf>
    <xf numFmtId="0" fontId="23" fillId="13" borderId="2" xfId="3" applyFill="1" applyBorder="1" applyAlignment="1" applyProtection="1">
      <alignment horizontal="center" vertical="center" wrapText="1"/>
      <protection locked="0"/>
    </xf>
    <xf numFmtId="0" fontId="23" fillId="13" borderId="3" xfId="3" applyFill="1" applyBorder="1" applyAlignment="1" applyProtection="1">
      <alignment horizontal="center" vertical="center" wrapText="1"/>
      <protection locked="0"/>
    </xf>
    <xf numFmtId="0" fontId="23" fillId="13" borderId="4" xfId="3" applyFill="1" applyBorder="1" applyAlignment="1" applyProtection="1">
      <alignment horizontal="center" vertical="center" wrapText="1"/>
      <protection locked="0"/>
    </xf>
    <xf numFmtId="0" fontId="23" fillId="13" borderId="0" xfId="3" applyFill="1" applyAlignment="1" applyProtection="1">
      <alignment horizontal="center" vertical="center" wrapText="1"/>
      <protection locked="0"/>
    </xf>
    <xf numFmtId="0" fontId="23" fillId="13" borderId="5" xfId="3" applyFill="1" applyBorder="1" applyAlignment="1" applyProtection="1">
      <alignment horizontal="center" vertical="center" wrapText="1"/>
      <protection locked="0"/>
    </xf>
    <xf numFmtId="0" fontId="23" fillId="13" borderId="6" xfId="3" applyFill="1" applyBorder="1" applyAlignment="1" applyProtection="1">
      <alignment horizontal="center" vertical="center" wrapText="1"/>
      <protection locked="0"/>
    </xf>
    <xf numFmtId="0" fontId="23" fillId="13" borderId="7" xfId="3" applyFill="1" applyBorder="1" applyAlignment="1" applyProtection="1">
      <alignment horizontal="center" vertical="center" wrapText="1"/>
      <protection locked="0"/>
    </xf>
    <xf numFmtId="0" fontId="23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3" fillId="13" borderId="4" xfId="3" applyFill="1" applyBorder="1" applyAlignment="1" applyProtection="1">
      <alignment horizontal="center" vertical="center"/>
      <protection locked="0"/>
    </xf>
    <xf numFmtId="0" fontId="23" fillId="13" borderId="0" xfId="3" applyFill="1" applyAlignment="1" applyProtection="1">
      <alignment horizontal="center" vertical="center"/>
      <protection locked="0"/>
    </xf>
    <xf numFmtId="0" fontId="23" fillId="13" borderId="5" xfId="3" applyFill="1" applyBorder="1" applyAlignment="1" applyProtection="1">
      <alignment horizontal="center" vertical="center"/>
      <protection locked="0"/>
    </xf>
    <xf numFmtId="0" fontId="23" fillId="13" borderId="6" xfId="3" applyFill="1" applyBorder="1" applyAlignment="1" applyProtection="1">
      <alignment horizontal="center" vertical="center"/>
      <protection locked="0"/>
    </xf>
    <xf numFmtId="0" fontId="23" fillId="13" borderId="7" xfId="3" applyFill="1" applyBorder="1" applyAlignment="1" applyProtection="1">
      <alignment horizontal="center" vertical="center"/>
      <protection locked="0"/>
    </xf>
    <xf numFmtId="0" fontId="23" fillId="13" borderId="8" xfId="3" applyFill="1" applyBorder="1" applyAlignment="1" applyProtection="1">
      <alignment horizontal="center" vertical="center"/>
      <protection locked="0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1" fillId="9" borderId="15" xfId="0" applyFont="1" applyFill="1" applyBorder="1" applyAlignment="1">
      <alignment horizontal="center" vertical="center"/>
    </xf>
    <xf numFmtId="0" fontId="21" fillId="9" borderId="12" xfId="0" applyFont="1" applyFill="1" applyBorder="1" applyAlignment="1">
      <alignment horizontal="center" vertical="center"/>
    </xf>
    <xf numFmtId="0" fontId="21" fillId="9" borderId="25" xfId="0" applyFont="1" applyFill="1" applyBorder="1" applyAlignment="1">
      <alignment horizontal="center" vertical="center"/>
    </xf>
    <xf numFmtId="0" fontId="42" fillId="0" borderId="12" xfId="0" applyFont="1" applyBorder="1" applyAlignment="1">
      <alignment horizontal="right" vertical="center" wrapText="1"/>
    </xf>
    <xf numFmtId="0" fontId="42" fillId="0" borderId="18" xfId="0" applyFont="1" applyBorder="1" applyAlignment="1">
      <alignment horizontal="right" vertical="center" wrapText="1"/>
    </xf>
    <xf numFmtId="0" fontId="42" fillId="0" borderId="14" xfId="0" applyFont="1" applyBorder="1" applyAlignment="1">
      <alignment horizontal="right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14" fontId="42" fillId="0" borderId="6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68" fillId="0" borderId="12" xfId="0" applyFont="1" applyBorder="1" applyAlignment="1">
      <alignment horizontal="left" vertical="center" wrapText="1"/>
    </xf>
    <xf numFmtId="0" fontId="68" fillId="0" borderId="17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48" xfId="0" applyFont="1" applyBorder="1" applyAlignment="1">
      <alignment horizontal="left" vertical="center" wrapText="1"/>
    </xf>
    <xf numFmtId="0" fontId="21" fillId="9" borderId="13" xfId="0" applyFont="1" applyFill="1" applyBorder="1" applyAlignment="1">
      <alignment horizontal="center" vertical="center"/>
    </xf>
    <xf numFmtId="0" fontId="21" fillId="9" borderId="14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1" fillId="10" borderId="10" xfId="0" applyFont="1" applyFill="1" applyBorder="1" applyAlignment="1">
      <alignment horizontal="center" vertical="center"/>
    </xf>
    <xf numFmtId="0" fontId="21" fillId="10" borderId="20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44" fontId="9" fillId="0" borderId="2" xfId="1" applyFont="1" applyBorder="1" applyAlignment="1">
      <alignment horizontal="center"/>
    </xf>
    <xf numFmtId="44" fontId="9" fillId="0" borderId="3" xfId="1" applyFont="1" applyBorder="1" applyAlignment="1">
      <alignment horizontal="center"/>
    </xf>
    <xf numFmtId="0" fontId="13" fillId="0" borderId="12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14" fontId="11" fillId="0" borderId="7" xfId="1" applyNumberFormat="1" applyFont="1" applyBorder="1" applyAlignment="1">
      <alignment horizontal="center" vertical="center"/>
    </xf>
    <xf numFmtId="44" fontId="11" fillId="0" borderId="8" xfId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7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3" xfId="0" applyFont="1" applyBorder="1" applyAlignment="1">
      <alignment horizontal="left" vertical="center"/>
    </xf>
    <xf numFmtId="0" fontId="13" fillId="0" borderId="49" xfId="0" applyFont="1" applyBorder="1" applyAlignment="1">
      <alignment horizontal="left" vertical="center"/>
    </xf>
    <xf numFmtId="0" fontId="13" fillId="0" borderId="6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67" xfId="0" applyFont="1" applyBorder="1" applyAlignment="1">
      <alignment horizontal="left" vertical="center"/>
    </xf>
    <xf numFmtId="43" fontId="13" fillId="0" borderId="12" xfId="0" applyNumberFormat="1" applyFont="1" applyBorder="1" applyAlignment="1">
      <alignment horizontal="left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40" fillId="0" borderId="12" xfId="0" applyFont="1" applyBorder="1" applyAlignment="1">
      <alignment horizontal="right"/>
    </xf>
    <xf numFmtId="0" fontId="40" fillId="0" borderId="12" xfId="0" applyFont="1" applyBorder="1" applyAlignment="1">
      <alignment horizontal="left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/>
    </xf>
    <xf numFmtId="0" fontId="49" fillId="0" borderId="30" xfId="0" applyFont="1" applyBorder="1" applyAlignment="1">
      <alignment horizontal="center" vertical="center"/>
    </xf>
    <xf numFmtId="0" fontId="33" fillId="6" borderId="0" xfId="0" applyFont="1" applyFill="1" applyAlignment="1">
      <alignment horizontal="center" wrapText="1"/>
    </xf>
    <xf numFmtId="0" fontId="34" fillId="0" borderId="0" xfId="0" applyFont="1"/>
    <xf numFmtId="0" fontId="40" fillId="12" borderId="6" xfId="0" applyFont="1" applyFill="1" applyBorder="1" applyAlignment="1">
      <alignment horizontal="right" vertical="center" wrapText="1"/>
    </xf>
    <xf numFmtId="0" fontId="40" fillId="12" borderId="7" xfId="0" applyFont="1" applyFill="1" applyBorder="1" applyAlignment="1">
      <alignment horizontal="right" vertical="center" wrapText="1"/>
    </xf>
    <xf numFmtId="0" fontId="45" fillId="0" borderId="17" xfId="0" applyFont="1" applyBorder="1" applyAlignment="1">
      <alignment horizontal="left" vertical="center"/>
    </xf>
    <xf numFmtId="0" fontId="45" fillId="0" borderId="52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0" fillId="8" borderId="33" xfId="0" applyFont="1" applyFill="1" applyBorder="1" applyAlignment="1">
      <alignment horizontal="center" vertical="center"/>
    </xf>
    <xf numFmtId="0" fontId="40" fillId="8" borderId="35" xfId="0" applyFont="1" applyFill="1" applyBorder="1" applyAlignment="1">
      <alignment horizontal="center" vertical="center"/>
    </xf>
    <xf numFmtId="0" fontId="40" fillId="8" borderId="38" xfId="0" applyFont="1" applyFill="1" applyBorder="1" applyAlignment="1">
      <alignment horizontal="center" vertical="center"/>
    </xf>
    <xf numFmtId="0" fontId="40" fillId="8" borderId="39" xfId="0" applyFont="1" applyFill="1" applyBorder="1" applyAlignment="1">
      <alignment horizontal="center" vertical="center"/>
    </xf>
    <xf numFmtId="0" fontId="40" fillId="8" borderId="86" xfId="0" applyFont="1" applyFill="1" applyBorder="1" applyAlignment="1">
      <alignment horizontal="center" vertical="center"/>
    </xf>
    <xf numFmtId="0" fontId="40" fillId="8" borderId="84" xfId="0" applyFont="1" applyFill="1" applyBorder="1" applyAlignment="1">
      <alignment horizontal="center" vertical="center"/>
    </xf>
    <xf numFmtId="0" fontId="40" fillId="8" borderId="85" xfId="0" applyFont="1" applyFill="1" applyBorder="1" applyAlignment="1">
      <alignment horizontal="center" vertical="center"/>
    </xf>
    <xf numFmtId="0" fontId="45" fillId="0" borderId="12" xfId="0" applyFont="1" applyBorder="1" applyAlignment="1">
      <alignment horizontal="left" vertical="center" wrapText="1"/>
    </xf>
    <xf numFmtId="43" fontId="45" fillId="0" borderId="17" xfId="0" applyNumberFormat="1" applyFont="1" applyBorder="1" applyAlignment="1">
      <alignment horizontal="left" vertical="center"/>
    </xf>
    <xf numFmtId="0" fontId="45" fillId="0" borderId="58" xfId="0" applyFont="1" applyBorder="1" applyAlignment="1">
      <alignment horizontal="left" vertical="center"/>
    </xf>
    <xf numFmtId="166" fontId="14" fillId="0" borderId="26" xfId="0" applyNumberFormat="1" applyFont="1" applyBorder="1" applyAlignment="1">
      <alignment horizontal="left" vertical="center" wrapText="1"/>
    </xf>
    <xf numFmtId="166" fontId="14" fillId="0" borderId="32" xfId="0" applyNumberFormat="1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0" fontId="5" fillId="0" borderId="59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59" xfId="0" applyFont="1" applyBorder="1" applyAlignment="1">
      <alignment horizontal="left" vertical="top" wrapText="1"/>
    </xf>
    <xf numFmtId="0" fontId="41" fillId="0" borderId="59" xfId="0" applyFont="1" applyBorder="1" applyAlignment="1">
      <alignment horizontal="left" vertical="top" wrapText="1"/>
    </xf>
    <xf numFmtId="0" fontId="48" fillId="0" borderId="59" xfId="0" applyFont="1" applyBorder="1" applyAlignment="1">
      <alignment horizontal="left" vertical="top" wrapText="1"/>
    </xf>
    <xf numFmtId="0" fontId="14" fillId="0" borderId="59" xfId="0" applyFont="1" applyBorder="1" applyAlignment="1">
      <alignment horizontal="left" vertical="top" wrapText="1"/>
    </xf>
    <xf numFmtId="43" fontId="27" fillId="0" borderId="12" xfId="12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/>
    </xf>
    <xf numFmtId="0" fontId="13" fillId="0" borderId="55" xfId="0" applyFont="1" applyBorder="1" applyAlignment="1">
      <alignment horizontal="left" vertical="center"/>
    </xf>
    <xf numFmtId="14" fontId="42" fillId="0" borderId="1" xfId="0" applyNumberFormat="1" applyFont="1" applyBorder="1" applyAlignment="1">
      <alignment horizontal="center" vertical="center"/>
    </xf>
    <xf numFmtId="14" fontId="42" fillId="0" borderId="3" xfId="0" applyNumberFormat="1" applyFont="1" applyBorder="1" applyAlignment="1">
      <alignment horizontal="center" vertical="center"/>
    </xf>
    <xf numFmtId="14" fontId="42" fillId="0" borderId="4" xfId="0" applyNumberFormat="1" applyFont="1" applyBorder="1" applyAlignment="1">
      <alignment horizontal="center" vertical="center"/>
    </xf>
    <xf numFmtId="14" fontId="42" fillId="0" borderId="5" xfId="0" applyNumberFormat="1" applyFont="1" applyBorder="1" applyAlignment="1">
      <alignment horizontal="center" vertical="center"/>
    </xf>
    <xf numFmtId="14" fontId="42" fillId="0" borderId="8" xfId="0" applyNumberFormat="1" applyFont="1" applyBorder="1" applyAlignment="1">
      <alignment horizontal="center" vertical="center"/>
    </xf>
    <xf numFmtId="0" fontId="53" fillId="0" borderId="2" xfId="0" applyFont="1" applyBorder="1" applyAlignment="1">
      <alignment horizontal="center"/>
    </xf>
    <xf numFmtId="0" fontId="53" fillId="0" borderId="3" xfId="0" applyFont="1" applyBorder="1" applyAlignment="1">
      <alignment horizontal="center"/>
    </xf>
    <xf numFmtId="0" fontId="53" fillId="0" borderId="0" xfId="0" applyFont="1" applyAlignment="1">
      <alignment horizontal="center"/>
    </xf>
    <xf numFmtId="0" fontId="53" fillId="0" borderId="5" xfId="0" applyFont="1" applyBorder="1" applyAlignment="1">
      <alignment horizontal="center"/>
    </xf>
    <xf numFmtId="0" fontId="53" fillId="0" borderId="0" xfId="0" applyFont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66" fontId="42" fillId="0" borderId="26" xfId="0" applyNumberFormat="1" applyFont="1" applyBorder="1" applyAlignment="1">
      <alignment horizontal="left" vertical="center" wrapText="1"/>
    </xf>
    <xf numFmtId="166" fontId="42" fillId="0" borderId="32" xfId="0" applyNumberFormat="1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6" xfId="0" applyFont="1" applyBorder="1" applyAlignment="1">
      <alignment horizontal="center" vertical="center" wrapText="1"/>
    </xf>
    <xf numFmtId="0" fontId="64" fillId="0" borderId="7" xfId="0" applyFont="1" applyBorder="1" applyAlignment="1">
      <alignment horizontal="center" vertical="center" wrapText="1"/>
    </xf>
    <xf numFmtId="0" fontId="34" fillId="6" borderId="12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34" fillId="0" borderId="59" xfId="0" applyFont="1" applyFill="1" applyBorder="1" applyAlignment="1">
      <alignment horizontal="left" vertical="top" wrapText="1"/>
    </xf>
    <xf numFmtId="0" fontId="48" fillId="0" borderId="0" xfId="0" applyFont="1" applyAlignment="1">
      <alignment horizontal="left" vertical="top" wrapText="1"/>
    </xf>
    <xf numFmtId="0" fontId="33" fillId="0" borderId="0" xfId="0" applyFont="1" applyBorder="1" applyAlignment="1">
      <alignment horizontal="left" vertical="top" wrapText="1"/>
    </xf>
    <xf numFmtId="0" fontId="33" fillId="0" borderId="59" xfId="0" applyFont="1" applyFill="1" applyBorder="1" applyAlignment="1">
      <alignment horizontal="left" vertical="top" wrapText="1"/>
    </xf>
    <xf numFmtId="0" fontId="55" fillId="0" borderId="59" xfId="0" applyFont="1" applyFill="1" applyBorder="1" applyAlignment="1">
      <alignment horizontal="left" vertical="top" wrapText="1"/>
    </xf>
    <xf numFmtId="0" fontId="42" fillId="0" borderId="12" xfId="0" applyFont="1" applyBorder="1" applyAlignment="1">
      <alignment horizontal="left" vertical="top" wrapText="1"/>
    </xf>
    <xf numFmtId="0" fontId="55" fillId="6" borderId="12" xfId="0" applyFont="1" applyFill="1" applyBorder="1" applyAlignment="1">
      <alignment horizontal="left" vertical="top" wrapText="1"/>
    </xf>
    <xf numFmtId="0" fontId="34" fillId="7" borderId="12" xfId="0" applyFont="1" applyFill="1" applyBorder="1" applyAlignment="1">
      <alignment horizontal="left" vertical="top" wrapText="1"/>
    </xf>
    <xf numFmtId="0" fontId="34" fillId="0" borderId="0" xfId="0" applyFont="1" applyFill="1" applyAlignment="1">
      <alignment horizontal="right" vertical="top" wrapText="1"/>
    </xf>
    <xf numFmtId="44" fontId="12" fillId="0" borderId="2" xfId="1" applyFont="1" applyBorder="1" applyAlignment="1">
      <alignment horizontal="center"/>
    </xf>
    <xf numFmtId="44" fontId="12" fillId="0" borderId="3" xfId="1" applyFont="1" applyBorder="1" applyAlignment="1">
      <alignment horizontal="center"/>
    </xf>
    <xf numFmtId="14" fontId="42" fillId="0" borderId="7" xfId="1" applyNumberFormat="1" applyFont="1" applyBorder="1" applyAlignment="1">
      <alignment horizontal="center" vertical="center"/>
    </xf>
    <xf numFmtId="44" fontId="42" fillId="0" borderId="8" xfId="1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42" fillId="0" borderId="11" xfId="0" applyFont="1" applyBorder="1" applyAlignment="1">
      <alignment horizontal="center" vertical="center"/>
    </xf>
    <xf numFmtId="0" fontId="42" fillId="0" borderId="75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7" fillId="0" borderId="1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34" fillId="0" borderId="0" xfId="0" applyFont="1" applyBorder="1" applyAlignment="1">
      <alignment horizontal="left" vertical="top" wrapText="1"/>
    </xf>
    <xf numFmtId="43" fontId="45" fillId="0" borderId="17" xfId="12" applyFont="1" applyBorder="1" applyAlignment="1">
      <alignment horizontal="left" vertical="center"/>
    </xf>
    <xf numFmtId="43" fontId="45" fillId="0" borderId="58" xfId="12" applyFont="1" applyBorder="1" applyAlignment="1">
      <alignment horizontal="left" vertical="center"/>
    </xf>
    <xf numFmtId="43" fontId="45" fillId="0" borderId="55" xfId="12" applyFont="1" applyBorder="1" applyAlignment="1">
      <alignment horizontal="left" vertical="center"/>
    </xf>
    <xf numFmtId="0" fontId="43" fillId="0" borderId="28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center"/>
    </xf>
    <xf numFmtId="0" fontId="43" fillId="0" borderId="20" xfId="0" applyFont="1" applyBorder="1" applyAlignment="1">
      <alignment horizontal="center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14" fontId="42" fillId="0" borderId="13" xfId="0" applyNumberFormat="1" applyFont="1" applyBorder="1" applyAlignment="1">
      <alignment horizontal="center" vertical="center"/>
    </xf>
    <xf numFmtId="14" fontId="42" fillId="0" borderId="21" xfId="0" applyNumberFormat="1" applyFont="1" applyBorder="1" applyAlignment="1">
      <alignment horizontal="center" vertical="center"/>
    </xf>
    <xf numFmtId="0" fontId="45" fillId="0" borderId="12" xfId="0" applyFont="1" applyBorder="1" applyAlignment="1">
      <alignment horizontal="left" vertical="center"/>
    </xf>
    <xf numFmtId="0" fontId="46" fillId="0" borderId="3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right" vertical="center"/>
    </xf>
    <xf numFmtId="0" fontId="42" fillId="0" borderId="29" xfId="0" applyFont="1" applyBorder="1" applyAlignment="1">
      <alignment horizontal="right" vertical="center"/>
    </xf>
    <xf numFmtId="0" fontId="42" fillId="0" borderId="70" xfId="0" applyFont="1" applyBorder="1" applyAlignment="1">
      <alignment horizontal="right" vertical="center"/>
    </xf>
    <xf numFmtId="166" fontId="50" fillId="0" borderId="71" xfId="0" applyNumberFormat="1" applyFont="1" applyBorder="1" applyAlignment="1">
      <alignment horizontal="left" vertical="center"/>
    </xf>
    <xf numFmtId="166" fontId="50" fillId="0" borderId="29" xfId="0" applyNumberFormat="1" applyFont="1" applyBorder="1" applyAlignment="1">
      <alignment horizontal="left" vertical="center"/>
    </xf>
    <xf numFmtId="0" fontId="34" fillId="0" borderId="2" xfId="0" applyFont="1" applyBorder="1" applyAlignment="1">
      <alignment horizontal="left" vertical="center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3" fontId="42" fillId="8" borderId="10" xfId="12" applyFont="1" applyFill="1" applyBorder="1" applyAlignment="1">
      <alignment horizontal="center" vertical="center"/>
    </xf>
    <xf numFmtId="43" fontId="42" fillId="8" borderId="14" xfId="12" applyFont="1" applyFill="1" applyBorder="1" applyAlignment="1">
      <alignment horizontal="center" vertical="center"/>
    </xf>
    <xf numFmtId="44" fontId="42" fillId="8" borderId="10" xfId="1" applyFont="1" applyFill="1" applyBorder="1" applyAlignment="1">
      <alignment horizontal="center" vertical="center" wrapText="1"/>
    </xf>
    <xf numFmtId="44" fontId="42" fillId="8" borderId="14" xfId="1" applyFont="1" applyFill="1" applyBorder="1" applyAlignment="1">
      <alignment horizontal="center" vertical="center" wrapText="1"/>
    </xf>
    <xf numFmtId="166" fontId="42" fillId="15" borderId="20" xfId="0" applyNumberFormat="1" applyFont="1" applyFill="1" applyBorder="1" applyAlignment="1">
      <alignment horizontal="center" vertical="center" wrapText="1"/>
    </xf>
    <xf numFmtId="166" fontId="42" fillId="15" borderId="21" xfId="0" applyNumberFormat="1" applyFont="1" applyFill="1" applyBorder="1" applyAlignment="1">
      <alignment horizontal="center" vertical="center" wrapText="1"/>
    </xf>
    <xf numFmtId="44" fontId="42" fillId="0" borderId="68" xfId="1" applyFont="1" applyFill="1" applyBorder="1" applyAlignment="1">
      <alignment horizontal="center" vertical="center" wrapText="1"/>
    </xf>
    <xf numFmtId="44" fontId="42" fillId="0" borderId="69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44" fontId="27" fillId="0" borderId="0" xfId="1" applyFont="1" applyAlignment="1">
      <alignment horizontal="left" vertical="center"/>
    </xf>
    <xf numFmtId="0" fontId="42" fillId="4" borderId="6" xfId="0" applyFont="1" applyFill="1" applyBorder="1" applyAlignment="1">
      <alignment horizontal="right" vertical="top" wrapText="1"/>
    </xf>
    <xf numFmtId="0" fontId="42" fillId="4" borderId="7" xfId="0" applyFont="1" applyFill="1" applyBorder="1" applyAlignment="1">
      <alignment horizontal="right" vertical="top" wrapText="1"/>
    </xf>
    <xf numFmtId="0" fontId="42" fillId="4" borderId="8" xfId="0" applyFont="1" applyFill="1" applyBorder="1" applyAlignment="1">
      <alignment horizontal="right" vertical="top" wrapText="1"/>
    </xf>
    <xf numFmtId="43" fontId="42" fillId="0" borderId="15" xfId="11" applyNumberFormat="1" applyFont="1" applyBorder="1" applyAlignment="1">
      <alignment horizontal="right" vertical="center"/>
    </xf>
    <xf numFmtId="43" fontId="42" fillId="0" borderId="12" xfId="11" applyNumberFormat="1" applyFont="1" applyBorder="1" applyAlignment="1">
      <alignment horizontal="right" vertical="center"/>
    </xf>
    <xf numFmtId="43" fontId="50" fillId="15" borderId="13" xfId="11" applyNumberFormat="1" applyFont="1" applyFill="1" applyBorder="1" applyAlignment="1">
      <alignment horizontal="right" vertical="center" wrapText="1"/>
    </xf>
    <xf numFmtId="43" fontId="50" fillId="15" borderId="14" xfId="11" applyNumberFormat="1" applyFont="1" applyFill="1" applyBorder="1" applyAlignment="1">
      <alignment horizontal="right" vertical="center" wrapText="1"/>
    </xf>
    <xf numFmtId="166" fontId="42" fillId="0" borderId="31" xfId="0" applyNumberFormat="1" applyFont="1" applyBorder="1" applyAlignment="1">
      <alignment horizontal="left" vertical="center" wrapText="1"/>
    </xf>
    <xf numFmtId="0" fontId="27" fillId="12" borderId="12" xfId="0" applyFont="1" applyFill="1" applyBorder="1" applyAlignment="1">
      <alignment horizontal="left" vertical="center" wrapText="1"/>
    </xf>
    <xf numFmtId="0" fontId="27" fillId="12" borderId="14" xfId="0" applyFont="1" applyFill="1" applyBorder="1" applyAlignment="1">
      <alignment horizontal="left" vertical="center" wrapText="1"/>
    </xf>
    <xf numFmtId="0" fontId="42" fillId="0" borderId="65" xfId="11" applyFont="1" applyBorder="1" applyAlignment="1">
      <alignment horizontal="right" vertical="center"/>
    </xf>
    <xf numFmtId="0" fontId="42" fillId="0" borderId="81" xfId="11" applyFont="1" applyBorder="1" applyAlignment="1">
      <alignment horizontal="right" vertical="center"/>
    </xf>
    <xf numFmtId="0" fontId="42" fillId="0" borderId="76" xfId="11" applyFont="1" applyBorder="1" applyAlignment="1">
      <alignment horizontal="right" vertical="center"/>
    </xf>
    <xf numFmtId="0" fontId="27" fillId="12" borderId="10" xfId="0" applyFont="1" applyFill="1" applyBorder="1" applyAlignment="1">
      <alignment horizontal="left" vertical="center" wrapText="1"/>
    </xf>
    <xf numFmtId="0" fontId="42" fillId="8" borderId="77" xfId="0" applyFont="1" applyFill="1" applyBorder="1" applyAlignment="1">
      <alignment horizontal="center" vertical="center"/>
    </xf>
    <xf numFmtId="0" fontId="42" fillId="8" borderId="78" xfId="0" applyFont="1" applyFill="1" applyBorder="1" applyAlignment="1">
      <alignment horizontal="center" vertical="center"/>
    </xf>
    <xf numFmtId="0" fontId="42" fillId="8" borderId="79" xfId="0" applyFont="1" applyFill="1" applyBorder="1" applyAlignment="1">
      <alignment horizontal="center" vertical="center"/>
    </xf>
    <xf numFmtId="0" fontId="42" fillId="8" borderId="80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57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2" fillId="8" borderId="1" xfId="0" applyFont="1" applyFill="1" applyBorder="1" applyAlignment="1">
      <alignment horizontal="center" vertical="center"/>
    </xf>
    <xf numFmtId="0" fontId="42" fillId="8" borderId="3" xfId="0" applyFont="1" applyFill="1" applyBorder="1" applyAlignment="1">
      <alignment horizontal="center" vertical="center"/>
    </xf>
    <xf numFmtId="0" fontId="42" fillId="8" borderId="4" xfId="0" applyFont="1" applyFill="1" applyBorder="1" applyAlignment="1">
      <alignment horizontal="center" vertical="center"/>
    </xf>
    <xf numFmtId="0" fontId="42" fillId="8" borderId="5" xfId="0" applyFont="1" applyFill="1" applyBorder="1" applyAlignment="1">
      <alignment horizontal="center" vertical="center"/>
    </xf>
    <xf numFmtId="44" fontId="11" fillId="0" borderId="0" xfId="1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center"/>
    </xf>
    <xf numFmtId="14" fontId="42" fillId="0" borderId="7" xfId="0" applyNumberFormat="1" applyFont="1" applyBorder="1" applyAlignment="1">
      <alignment horizontal="center" vertical="center"/>
    </xf>
    <xf numFmtId="0" fontId="46" fillId="0" borderId="28" xfId="0" applyFont="1" applyBorder="1" applyAlignment="1">
      <alignment horizontal="center" vertical="center" wrapText="1"/>
    </xf>
    <xf numFmtId="0" fontId="46" fillId="0" borderId="29" xfId="0" applyFont="1" applyBorder="1" applyAlignment="1">
      <alignment horizontal="center" vertical="center" wrapText="1"/>
    </xf>
    <xf numFmtId="43" fontId="45" fillId="0" borderId="12" xfId="0" applyNumberFormat="1" applyFont="1" applyBorder="1" applyAlignment="1">
      <alignment horizontal="left" vertical="center" wrapText="1"/>
    </xf>
    <xf numFmtId="0" fontId="45" fillId="0" borderId="17" xfId="0" applyFont="1" applyBorder="1" applyAlignment="1">
      <alignment horizontal="left" vertical="center" wrapText="1"/>
    </xf>
    <xf numFmtId="0" fontId="45" fillId="0" borderId="58" xfId="0" applyFont="1" applyBorder="1" applyAlignment="1">
      <alignment horizontal="left" vertical="center" wrapText="1"/>
    </xf>
    <xf numFmtId="0" fontId="45" fillId="0" borderId="52" xfId="0" applyFont="1" applyBorder="1" applyAlignment="1">
      <alignment horizontal="left" vertical="center" wrapText="1"/>
    </xf>
    <xf numFmtId="0" fontId="63" fillId="0" borderId="1" xfId="0" applyFont="1" applyBorder="1" applyAlignment="1">
      <alignment horizontal="center" vertical="center" wrapText="1"/>
    </xf>
    <xf numFmtId="0" fontId="63" fillId="0" borderId="2" xfId="0" applyFont="1" applyBorder="1" applyAlignment="1">
      <alignment horizontal="center" vertical="center" wrapText="1"/>
    </xf>
    <xf numFmtId="0" fontId="63" fillId="0" borderId="6" xfId="0" applyFont="1" applyBorder="1" applyAlignment="1">
      <alignment horizontal="center" vertical="center" wrapText="1"/>
    </xf>
    <xf numFmtId="0" fontId="63" fillId="0" borderId="7" xfId="0" applyFont="1" applyBorder="1" applyAlignment="1">
      <alignment horizontal="center" vertical="center" wrapText="1"/>
    </xf>
    <xf numFmtId="0" fontId="63" fillId="0" borderId="8" xfId="0" applyFont="1" applyBorder="1" applyAlignment="1">
      <alignment horizontal="center" vertical="center" wrapText="1"/>
    </xf>
    <xf numFmtId="0" fontId="42" fillId="8" borderId="33" xfId="0" applyFont="1" applyFill="1" applyBorder="1" applyAlignment="1">
      <alignment horizontal="center" vertical="center"/>
    </xf>
    <xf numFmtId="0" fontId="42" fillId="8" borderId="35" xfId="0" applyFont="1" applyFill="1" applyBorder="1" applyAlignment="1">
      <alignment horizontal="center" vertical="center"/>
    </xf>
    <xf numFmtId="0" fontId="45" fillId="0" borderId="55" xfId="0" applyFont="1" applyBorder="1" applyAlignment="1">
      <alignment horizontal="left" vertical="center"/>
    </xf>
    <xf numFmtId="0" fontId="42" fillId="8" borderId="34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39" xfId="0" applyFont="1" applyFill="1" applyBorder="1" applyAlignment="1">
      <alignment horizontal="center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83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62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50" fillId="4" borderId="28" xfId="0" applyFont="1" applyFill="1" applyBorder="1" applyAlignment="1">
      <alignment horizontal="right" vertical="center" wrapText="1"/>
    </xf>
    <xf numFmtId="0" fontId="50" fillId="4" borderId="29" xfId="0" applyFont="1" applyFill="1" applyBorder="1" applyAlignment="1">
      <alignment horizontal="right" vertical="center" wrapText="1"/>
    </xf>
    <xf numFmtId="0" fontId="50" fillId="4" borderId="30" xfId="0" applyFont="1" applyFill="1" applyBorder="1" applyAlignment="1">
      <alignment horizontal="right" vertical="center" wrapText="1"/>
    </xf>
    <xf numFmtId="0" fontId="42" fillId="8" borderId="20" xfId="0" applyFont="1" applyFill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44" fontId="50" fillId="0" borderId="20" xfId="1" applyFont="1" applyBorder="1" applyAlignment="1">
      <alignment horizontal="center" vertical="center"/>
    </xf>
    <xf numFmtId="44" fontId="50" fillId="0" borderId="21" xfId="1" applyFont="1" applyBorder="1" applyAlignment="1">
      <alignment horizontal="center" vertical="center"/>
    </xf>
    <xf numFmtId="49" fontId="50" fillId="0" borderId="45" xfId="0" applyNumberFormat="1" applyFont="1" applyBorder="1" applyAlignment="1">
      <alignment horizontal="right" vertical="center"/>
    </xf>
    <xf numFmtId="49" fontId="50" fillId="0" borderId="47" xfId="0" applyNumberFormat="1" applyFont="1" applyBorder="1" applyAlignment="1">
      <alignment horizontal="right" vertical="center"/>
    </xf>
    <xf numFmtId="49" fontId="50" fillId="0" borderId="46" xfId="0" applyNumberFormat="1" applyFont="1" applyBorder="1" applyAlignment="1">
      <alignment horizontal="right" vertical="center"/>
    </xf>
    <xf numFmtId="0" fontId="50" fillId="0" borderId="42" xfId="0" applyFont="1" applyBorder="1" applyAlignment="1">
      <alignment horizontal="right" vertical="center"/>
    </xf>
    <xf numFmtId="0" fontId="50" fillId="0" borderId="43" xfId="0" applyFont="1" applyBorder="1" applyAlignment="1">
      <alignment horizontal="right" vertical="center"/>
    </xf>
  </cellXfs>
  <cellStyles count="25"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3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1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425825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206563</xdr:colOff>
      <xdr:row>1</xdr:row>
      <xdr:rowOff>69642</xdr:rowOff>
    </xdr:from>
    <xdr:to>
      <xdr:col>3</xdr:col>
      <xdr:colOff>224119</xdr:colOff>
      <xdr:row>5</xdr:row>
      <xdr:rowOff>177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5857" y="226524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82BE27B-BD4A-4E16-99BB-0C4E60A2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222250"/>
          <a:ext cx="1663700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1DD7E0AB-FEC0-4D24-9B04-146D2270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325" y="294822"/>
          <a:ext cx="1838476" cy="108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753753</xdr:colOff>
      <xdr:row>5</xdr:row>
      <xdr:rowOff>202080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589642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797756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523876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ngvi\Desktop\s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Extenso\VExtensoFree.xla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Encargos Sociais"/>
      <sheetName val="Composição de Insumos Próprios"/>
      <sheetName val="QCI - Quadro de Composição de I"/>
      <sheetName val="Planilha1"/>
      <sheetName val="Memorial de Cálculo de Quantita"/>
      <sheetName val="Composição de Custos Unitários"/>
      <sheetName val="Resumo"/>
      <sheetName val="Orçamento Sintético"/>
      <sheetName val="Cronograma Físico-Financei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">
          <cell r="B18" t="str">
            <v>1.1</v>
          </cell>
        </row>
      </sheetData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VExtensoFree"/>
    </sheetNames>
    <definedNames>
      <definedName name="VExtensoFree"/>
    </definedNames>
    <sheetDataSet>
      <sheetData sheetId="0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2"/>
  <sheetViews>
    <sheetView showGridLines="0" view="pageBreakPreview" topLeftCell="A52" zoomScale="85" zoomScaleNormal="85" zoomScaleSheetLayoutView="85" workbookViewId="0">
      <selection activeCell="D4" sqref="D4:N4"/>
    </sheetView>
  </sheetViews>
  <sheetFormatPr defaultColWidth="0" defaultRowHeight="12.5" customHeight="1" zeroHeight="1"/>
  <cols>
    <col min="1" max="1" width="2.33203125" style="53" customWidth="1"/>
    <col min="2" max="2" width="11.33203125" style="53" customWidth="1"/>
    <col min="3" max="3" width="9.33203125" style="53" customWidth="1"/>
    <col min="4" max="4" width="8.9140625" style="53" customWidth="1"/>
    <col min="5" max="5" width="8.75" style="53" customWidth="1"/>
    <col min="6" max="6" width="10.75" style="53" customWidth="1"/>
    <col min="7" max="7" width="8.08203125" style="53" customWidth="1"/>
    <col min="8" max="8" width="6.1640625" style="53" customWidth="1"/>
    <col min="9" max="9" width="11.6640625" style="53" customWidth="1"/>
    <col min="10" max="10" width="12.08203125" style="53" customWidth="1"/>
    <col min="11" max="11" width="11.4140625" style="53" customWidth="1"/>
    <col min="12" max="12" width="10.25" style="53" customWidth="1"/>
    <col min="13" max="13" width="9.9140625" style="53" customWidth="1"/>
    <col min="14" max="14" width="9.4140625" style="53" customWidth="1"/>
    <col min="15" max="15" width="3.58203125" style="53" customWidth="1"/>
    <col min="16" max="56" width="36.5" style="53" hidden="1" customWidth="1"/>
    <col min="57" max="251" width="36.5" style="53" customWidth="1"/>
    <col min="252" max="252" width="9" style="53" customWidth="1"/>
    <col min="253" max="255" width="36.5" style="53" customWidth="1"/>
    <col min="256" max="256" width="3.1640625" style="53" hidden="1"/>
    <col min="257" max="257" width="2.33203125" style="53" customWidth="1"/>
    <col min="258" max="258" width="8.4140625" style="53" customWidth="1"/>
    <col min="259" max="259" width="9.33203125" style="53" customWidth="1"/>
    <col min="260" max="260" width="8.9140625" style="53" customWidth="1"/>
    <col min="261" max="261" width="8.75" style="53" customWidth="1"/>
    <col min="262" max="262" width="10.75" style="53" customWidth="1"/>
    <col min="263" max="263" width="8.08203125" style="53" customWidth="1"/>
    <col min="264" max="264" width="6.1640625" style="53" customWidth="1"/>
    <col min="265" max="265" width="11.6640625" style="53" customWidth="1"/>
    <col min="266" max="266" width="12.08203125" style="53" customWidth="1"/>
    <col min="267" max="267" width="11.4140625" style="53" customWidth="1"/>
    <col min="268" max="268" width="10.25" style="53" customWidth="1"/>
    <col min="269" max="269" width="9.9140625" style="53" customWidth="1"/>
    <col min="270" max="270" width="9.4140625" style="53" customWidth="1"/>
    <col min="271" max="271" width="2.33203125" style="53" customWidth="1"/>
    <col min="272" max="507" width="36.5" style="53" customWidth="1"/>
    <col min="508" max="508" width="9" style="53" customWidth="1"/>
    <col min="509" max="511" width="36.5" style="53" customWidth="1"/>
    <col min="512" max="512" width="3.1640625" style="53" hidden="1"/>
    <col min="513" max="513" width="2.33203125" style="53" customWidth="1"/>
    <col min="514" max="514" width="8.4140625" style="53" customWidth="1"/>
    <col min="515" max="515" width="9.33203125" style="53" customWidth="1"/>
    <col min="516" max="516" width="8.9140625" style="53" customWidth="1"/>
    <col min="517" max="517" width="8.75" style="53" customWidth="1"/>
    <col min="518" max="518" width="10.75" style="53" customWidth="1"/>
    <col min="519" max="519" width="8.08203125" style="53" customWidth="1"/>
    <col min="520" max="520" width="6.1640625" style="53" customWidth="1"/>
    <col min="521" max="521" width="11.6640625" style="53" customWidth="1"/>
    <col min="522" max="522" width="12.08203125" style="53" customWidth="1"/>
    <col min="523" max="523" width="11.4140625" style="53" customWidth="1"/>
    <col min="524" max="524" width="10.25" style="53" customWidth="1"/>
    <col min="525" max="525" width="9.9140625" style="53" customWidth="1"/>
    <col min="526" max="526" width="9.4140625" style="53" customWidth="1"/>
    <col min="527" max="527" width="2.33203125" style="53" customWidth="1"/>
    <col min="528" max="763" width="36.5" style="53" customWidth="1"/>
    <col min="764" max="764" width="9" style="53" customWidth="1"/>
    <col min="765" max="767" width="36.5" style="53" customWidth="1"/>
    <col min="768" max="768" width="3.1640625" style="53" hidden="1"/>
    <col min="769" max="769" width="2.33203125" style="53" customWidth="1"/>
    <col min="770" max="770" width="8.4140625" style="53" customWidth="1"/>
    <col min="771" max="771" width="9.33203125" style="53" customWidth="1"/>
    <col min="772" max="772" width="8.9140625" style="53" customWidth="1"/>
    <col min="773" max="773" width="8.75" style="53" customWidth="1"/>
    <col min="774" max="774" width="10.75" style="53" customWidth="1"/>
    <col min="775" max="775" width="8.08203125" style="53" customWidth="1"/>
    <col min="776" max="776" width="6.1640625" style="53" customWidth="1"/>
    <col min="777" max="777" width="11.6640625" style="53" customWidth="1"/>
    <col min="778" max="778" width="12.08203125" style="53" customWidth="1"/>
    <col min="779" max="779" width="11.4140625" style="53" customWidth="1"/>
    <col min="780" max="780" width="10.25" style="53" customWidth="1"/>
    <col min="781" max="781" width="9.9140625" style="53" customWidth="1"/>
    <col min="782" max="782" width="9.4140625" style="53" customWidth="1"/>
    <col min="783" max="783" width="2.33203125" style="53" customWidth="1"/>
    <col min="784" max="1019" width="36.5" style="53" customWidth="1"/>
    <col min="1020" max="1020" width="9" style="53" customWidth="1"/>
    <col min="1021" max="1023" width="36.5" style="53" customWidth="1"/>
    <col min="1024" max="1024" width="3.1640625" style="53" hidden="1"/>
    <col min="1025" max="1025" width="2.33203125" style="53" customWidth="1"/>
    <col min="1026" max="1026" width="8.4140625" style="53" customWidth="1"/>
    <col min="1027" max="1027" width="9.33203125" style="53" customWidth="1"/>
    <col min="1028" max="1028" width="8.9140625" style="53" customWidth="1"/>
    <col min="1029" max="1029" width="8.75" style="53" customWidth="1"/>
    <col min="1030" max="1030" width="10.75" style="53" customWidth="1"/>
    <col min="1031" max="1031" width="8.08203125" style="53" customWidth="1"/>
    <col min="1032" max="1032" width="6.1640625" style="53" customWidth="1"/>
    <col min="1033" max="1033" width="11.6640625" style="53" customWidth="1"/>
    <col min="1034" max="1034" width="12.08203125" style="53" customWidth="1"/>
    <col min="1035" max="1035" width="11.4140625" style="53" customWidth="1"/>
    <col min="1036" max="1036" width="10.25" style="53" customWidth="1"/>
    <col min="1037" max="1037" width="9.9140625" style="53" customWidth="1"/>
    <col min="1038" max="1038" width="9.4140625" style="53" customWidth="1"/>
    <col min="1039" max="1039" width="2.33203125" style="53" customWidth="1"/>
    <col min="1040" max="1275" width="36.5" style="53" customWidth="1"/>
    <col min="1276" max="1276" width="9" style="53" customWidth="1"/>
    <col min="1277" max="1279" width="36.5" style="53" customWidth="1"/>
    <col min="1280" max="1280" width="3.1640625" style="53" hidden="1"/>
    <col min="1281" max="1281" width="2.33203125" style="53" customWidth="1"/>
    <col min="1282" max="1282" width="8.4140625" style="53" customWidth="1"/>
    <col min="1283" max="1283" width="9.33203125" style="53" customWidth="1"/>
    <col min="1284" max="1284" width="8.9140625" style="53" customWidth="1"/>
    <col min="1285" max="1285" width="8.75" style="53" customWidth="1"/>
    <col min="1286" max="1286" width="10.75" style="53" customWidth="1"/>
    <col min="1287" max="1287" width="8.08203125" style="53" customWidth="1"/>
    <col min="1288" max="1288" width="6.1640625" style="53" customWidth="1"/>
    <col min="1289" max="1289" width="11.6640625" style="53" customWidth="1"/>
    <col min="1290" max="1290" width="12.08203125" style="53" customWidth="1"/>
    <col min="1291" max="1291" width="11.4140625" style="53" customWidth="1"/>
    <col min="1292" max="1292" width="10.25" style="53" customWidth="1"/>
    <col min="1293" max="1293" width="9.9140625" style="53" customWidth="1"/>
    <col min="1294" max="1294" width="9.4140625" style="53" customWidth="1"/>
    <col min="1295" max="1295" width="2.33203125" style="53" customWidth="1"/>
    <col min="1296" max="1531" width="36.5" style="53" customWidth="1"/>
    <col min="1532" max="1532" width="9" style="53" customWidth="1"/>
    <col min="1533" max="1535" width="36.5" style="53" customWidth="1"/>
    <col min="1536" max="1536" width="3.1640625" style="53" hidden="1"/>
    <col min="1537" max="1537" width="2.33203125" style="53" customWidth="1"/>
    <col min="1538" max="1538" width="8.4140625" style="53" customWidth="1"/>
    <col min="1539" max="1539" width="9.33203125" style="53" customWidth="1"/>
    <col min="1540" max="1540" width="8.9140625" style="53" customWidth="1"/>
    <col min="1541" max="1541" width="8.75" style="53" customWidth="1"/>
    <col min="1542" max="1542" width="10.75" style="53" customWidth="1"/>
    <col min="1543" max="1543" width="8.08203125" style="53" customWidth="1"/>
    <col min="1544" max="1544" width="6.1640625" style="53" customWidth="1"/>
    <col min="1545" max="1545" width="11.6640625" style="53" customWidth="1"/>
    <col min="1546" max="1546" width="12.08203125" style="53" customWidth="1"/>
    <col min="1547" max="1547" width="11.4140625" style="53" customWidth="1"/>
    <col min="1548" max="1548" width="10.25" style="53" customWidth="1"/>
    <col min="1549" max="1549" width="9.9140625" style="53" customWidth="1"/>
    <col min="1550" max="1550" width="9.4140625" style="53" customWidth="1"/>
    <col min="1551" max="1551" width="2.33203125" style="53" customWidth="1"/>
    <col min="1552" max="1787" width="36.5" style="53" customWidth="1"/>
    <col min="1788" max="1788" width="9" style="53" customWidth="1"/>
    <col min="1789" max="1791" width="36.5" style="53" customWidth="1"/>
    <col min="1792" max="1792" width="3.1640625" style="53" hidden="1"/>
    <col min="1793" max="1793" width="2.33203125" style="53" customWidth="1"/>
    <col min="1794" max="1794" width="8.4140625" style="53" customWidth="1"/>
    <col min="1795" max="1795" width="9.33203125" style="53" customWidth="1"/>
    <col min="1796" max="1796" width="8.9140625" style="53" customWidth="1"/>
    <col min="1797" max="1797" width="8.75" style="53" customWidth="1"/>
    <col min="1798" max="1798" width="10.75" style="53" customWidth="1"/>
    <col min="1799" max="1799" width="8.08203125" style="53" customWidth="1"/>
    <col min="1800" max="1800" width="6.1640625" style="53" customWidth="1"/>
    <col min="1801" max="1801" width="11.6640625" style="53" customWidth="1"/>
    <col min="1802" max="1802" width="12.08203125" style="53" customWidth="1"/>
    <col min="1803" max="1803" width="11.4140625" style="53" customWidth="1"/>
    <col min="1804" max="1804" width="10.25" style="53" customWidth="1"/>
    <col min="1805" max="1805" width="9.9140625" style="53" customWidth="1"/>
    <col min="1806" max="1806" width="9.4140625" style="53" customWidth="1"/>
    <col min="1807" max="1807" width="2.33203125" style="53" customWidth="1"/>
    <col min="1808" max="2043" width="36.5" style="53" customWidth="1"/>
    <col min="2044" max="2044" width="9" style="53" customWidth="1"/>
    <col min="2045" max="2047" width="36.5" style="53" customWidth="1"/>
    <col min="2048" max="2048" width="3.1640625" style="53" hidden="1"/>
    <col min="2049" max="2049" width="2.33203125" style="53" customWidth="1"/>
    <col min="2050" max="2050" width="8.4140625" style="53" customWidth="1"/>
    <col min="2051" max="2051" width="9.33203125" style="53" customWidth="1"/>
    <col min="2052" max="2052" width="8.9140625" style="53" customWidth="1"/>
    <col min="2053" max="2053" width="8.75" style="53" customWidth="1"/>
    <col min="2054" max="2054" width="10.75" style="53" customWidth="1"/>
    <col min="2055" max="2055" width="8.08203125" style="53" customWidth="1"/>
    <col min="2056" max="2056" width="6.1640625" style="53" customWidth="1"/>
    <col min="2057" max="2057" width="11.6640625" style="53" customWidth="1"/>
    <col min="2058" max="2058" width="12.08203125" style="53" customWidth="1"/>
    <col min="2059" max="2059" width="11.4140625" style="53" customWidth="1"/>
    <col min="2060" max="2060" width="10.25" style="53" customWidth="1"/>
    <col min="2061" max="2061" width="9.9140625" style="53" customWidth="1"/>
    <col min="2062" max="2062" width="9.4140625" style="53" customWidth="1"/>
    <col min="2063" max="2063" width="2.33203125" style="53" customWidth="1"/>
    <col min="2064" max="2299" width="36.5" style="53" customWidth="1"/>
    <col min="2300" max="2300" width="9" style="53" customWidth="1"/>
    <col min="2301" max="2303" width="36.5" style="53" customWidth="1"/>
    <col min="2304" max="2304" width="3.1640625" style="53" hidden="1"/>
    <col min="2305" max="2305" width="2.33203125" style="53" customWidth="1"/>
    <col min="2306" max="2306" width="8.4140625" style="53" customWidth="1"/>
    <col min="2307" max="2307" width="9.33203125" style="53" customWidth="1"/>
    <col min="2308" max="2308" width="8.9140625" style="53" customWidth="1"/>
    <col min="2309" max="2309" width="8.75" style="53" customWidth="1"/>
    <col min="2310" max="2310" width="10.75" style="53" customWidth="1"/>
    <col min="2311" max="2311" width="8.08203125" style="53" customWidth="1"/>
    <col min="2312" max="2312" width="6.1640625" style="53" customWidth="1"/>
    <col min="2313" max="2313" width="11.6640625" style="53" customWidth="1"/>
    <col min="2314" max="2314" width="12.08203125" style="53" customWidth="1"/>
    <col min="2315" max="2315" width="11.4140625" style="53" customWidth="1"/>
    <col min="2316" max="2316" width="10.25" style="53" customWidth="1"/>
    <col min="2317" max="2317" width="9.9140625" style="53" customWidth="1"/>
    <col min="2318" max="2318" width="9.4140625" style="53" customWidth="1"/>
    <col min="2319" max="2319" width="2.33203125" style="53" customWidth="1"/>
    <col min="2320" max="2555" width="36.5" style="53" customWidth="1"/>
    <col min="2556" max="2556" width="9" style="53" customWidth="1"/>
    <col min="2557" max="2559" width="36.5" style="53" customWidth="1"/>
    <col min="2560" max="2560" width="3.1640625" style="53" hidden="1"/>
    <col min="2561" max="2561" width="2.33203125" style="53" customWidth="1"/>
    <col min="2562" max="2562" width="8.4140625" style="53" customWidth="1"/>
    <col min="2563" max="2563" width="9.33203125" style="53" customWidth="1"/>
    <col min="2564" max="2564" width="8.9140625" style="53" customWidth="1"/>
    <col min="2565" max="2565" width="8.75" style="53" customWidth="1"/>
    <col min="2566" max="2566" width="10.75" style="53" customWidth="1"/>
    <col min="2567" max="2567" width="8.08203125" style="53" customWidth="1"/>
    <col min="2568" max="2568" width="6.1640625" style="53" customWidth="1"/>
    <col min="2569" max="2569" width="11.6640625" style="53" customWidth="1"/>
    <col min="2570" max="2570" width="12.08203125" style="53" customWidth="1"/>
    <col min="2571" max="2571" width="11.4140625" style="53" customWidth="1"/>
    <col min="2572" max="2572" width="10.25" style="53" customWidth="1"/>
    <col min="2573" max="2573" width="9.9140625" style="53" customWidth="1"/>
    <col min="2574" max="2574" width="9.4140625" style="53" customWidth="1"/>
    <col min="2575" max="2575" width="2.33203125" style="53" customWidth="1"/>
    <col min="2576" max="2811" width="36.5" style="53" customWidth="1"/>
    <col min="2812" max="2812" width="9" style="53" customWidth="1"/>
    <col min="2813" max="2815" width="36.5" style="53" customWidth="1"/>
    <col min="2816" max="2816" width="3.1640625" style="53" hidden="1"/>
    <col min="2817" max="2817" width="2.33203125" style="53" customWidth="1"/>
    <col min="2818" max="2818" width="8.4140625" style="53" customWidth="1"/>
    <col min="2819" max="2819" width="9.33203125" style="53" customWidth="1"/>
    <col min="2820" max="2820" width="8.9140625" style="53" customWidth="1"/>
    <col min="2821" max="2821" width="8.75" style="53" customWidth="1"/>
    <col min="2822" max="2822" width="10.75" style="53" customWidth="1"/>
    <col min="2823" max="2823" width="8.08203125" style="53" customWidth="1"/>
    <col min="2824" max="2824" width="6.1640625" style="53" customWidth="1"/>
    <col min="2825" max="2825" width="11.6640625" style="53" customWidth="1"/>
    <col min="2826" max="2826" width="12.08203125" style="53" customWidth="1"/>
    <col min="2827" max="2827" width="11.4140625" style="53" customWidth="1"/>
    <col min="2828" max="2828" width="10.25" style="53" customWidth="1"/>
    <col min="2829" max="2829" width="9.9140625" style="53" customWidth="1"/>
    <col min="2830" max="2830" width="9.4140625" style="53" customWidth="1"/>
    <col min="2831" max="2831" width="2.33203125" style="53" customWidth="1"/>
    <col min="2832" max="3067" width="36.5" style="53" customWidth="1"/>
    <col min="3068" max="3068" width="9" style="53" customWidth="1"/>
    <col min="3069" max="3071" width="36.5" style="53" customWidth="1"/>
    <col min="3072" max="3072" width="3.1640625" style="53" hidden="1"/>
    <col min="3073" max="3073" width="2.33203125" style="53" customWidth="1"/>
    <col min="3074" max="3074" width="8.4140625" style="53" customWidth="1"/>
    <col min="3075" max="3075" width="9.33203125" style="53" customWidth="1"/>
    <col min="3076" max="3076" width="8.9140625" style="53" customWidth="1"/>
    <col min="3077" max="3077" width="8.75" style="53" customWidth="1"/>
    <col min="3078" max="3078" width="10.75" style="53" customWidth="1"/>
    <col min="3079" max="3079" width="8.08203125" style="53" customWidth="1"/>
    <col min="3080" max="3080" width="6.1640625" style="53" customWidth="1"/>
    <col min="3081" max="3081" width="11.6640625" style="53" customWidth="1"/>
    <col min="3082" max="3082" width="12.08203125" style="53" customWidth="1"/>
    <col min="3083" max="3083" width="11.4140625" style="53" customWidth="1"/>
    <col min="3084" max="3084" width="10.25" style="53" customWidth="1"/>
    <col min="3085" max="3085" width="9.9140625" style="53" customWidth="1"/>
    <col min="3086" max="3086" width="9.4140625" style="53" customWidth="1"/>
    <col min="3087" max="3087" width="2.33203125" style="53" customWidth="1"/>
    <col min="3088" max="3323" width="36.5" style="53" customWidth="1"/>
    <col min="3324" max="3324" width="9" style="53" customWidth="1"/>
    <col min="3325" max="3327" width="36.5" style="53" customWidth="1"/>
    <col min="3328" max="3328" width="3.1640625" style="53" hidden="1"/>
    <col min="3329" max="3329" width="2.33203125" style="53" customWidth="1"/>
    <col min="3330" max="3330" width="8.4140625" style="53" customWidth="1"/>
    <col min="3331" max="3331" width="9.33203125" style="53" customWidth="1"/>
    <col min="3332" max="3332" width="8.9140625" style="53" customWidth="1"/>
    <col min="3333" max="3333" width="8.75" style="53" customWidth="1"/>
    <col min="3334" max="3334" width="10.75" style="53" customWidth="1"/>
    <col min="3335" max="3335" width="8.08203125" style="53" customWidth="1"/>
    <col min="3336" max="3336" width="6.1640625" style="53" customWidth="1"/>
    <col min="3337" max="3337" width="11.6640625" style="53" customWidth="1"/>
    <col min="3338" max="3338" width="12.08203125" style="53" customWidth="1"/>
    <col min="3339" max="3339" width="11.4140625" style="53" customWidth="1"/>
    <col min="3340" max="3340" width="10.25" style="53" customWidth="1"/>
    <col min="3341" max="3341" width="9.9140625" style="53" customWidth="1"/>
    <col min="3342" max="3342" width="9.4140625" style="53" customWidth="1"/>
    <col min="3343" max="3343" width="2.33203125" style="53" customWidth="1"/>
    <col min="3344" max="3579" width="36.5" style="53" customWidth="1"/>
    <col min="3580" max="3580" width="9" style="53" customWidth="1"/>
    <col min="3581" max="3583" width="36.5" style="53" customWidth="1"/>
    <col min="3584" max="3584" width="3.1640625" style="53" hidden="1"/>
    <col min="3585" max="3585" width="2.33203125" style="53" customWidth="1"/>
    <col min="3586" max="3586" width="8.4140625" style="53" customWidth="1"/>
    <col min="3587" max="3587" width="9.33203125" style="53" customWidth="1"/>
    <col min="3588" max="3588" width="8.9140625" style="53" customWidth="1"/>
    <col min="3589" max="3589" width="8.75" style="53" customWidth="1"/>
    <col min="3590" max="3590" width="10.75" style="53" customWidth="1"/>
    <col min="3591" max="3591" width="8.08203125" style="53" customWidth="1"/>
    <col min="3592" max="3592" width="6.1640625" style="53" customWidth="1"/>
    <col min="3593" max="3593" width="11.6640625" style="53" customWidth="1"/>
    <col min="3594" max="3594" width="12.08203125" style="53" customWidth="1"/>
    <col min="3595" max="3595" width="11.4140625" style="53" customWidth="1"/>
    <col min="3596" max="3596" width="10.25" style="53" customWidth="1"/>
    <col min="3597" max="3597" width="9.9140625" style="53" customWidth="1"/>
    <col min="3598" max="3598" width="9.4140625" style="53" customWidth="1"/>
    <col min="3599" max="3599" width="2.33203125" style="53" customWidth="1"/>
    <col min="3600" max="3835" width="36.5" style="53" customWidth="1"/>
    <col min="3836" max="3836" width="9" style="53" customWidth="1"/>
    <col min="3837" max="3839" width="36.5" style="53" customWidth="1"/>
    <col min="3840" max="3840" width="3.1640625" style="53" hidden="1"/>
    <col min="3841" max="3841" width="2.33203125" style="53" customWidth="1"/>
    <col min="3842" max="3842" width="8.4140625" style="53" customWidth="1"/>
    <col min="3843" max="3843" width="9.33203125" style="53" customWidth="1"/>
    <col min="3844" max="3844" width="8.9140625" style="53" customWidth="1"/>
    <col min="3845" max="3845" width="8.75" style="53" customWidth="1"/>
    <col min="3846" max="3846" width="10.75" style="53" customWidth="1"/>
    <col min="3847" max="3847" width="8.08203125" style="53" customWidth="1"/>
    <col min="3848" max="3848" width="6.1640625" style="53" customWidth="1"/>
    <col min="3849" max="3849" width="11.6640625" style="53" customWidth="1"/>
    <col min="3850" max="3850" width="12.08203125" style="53" customWidth="1"/>
    <col min="3851" max="3851" width="11.4140625" style="53" customWidth="1"/>
    <col min="3852" max="3852" width="10.25" style="53" customWidth="1"/>
    <col min="3853" max="3853" width="9.9140625" style="53" customWidth="1"/>
    <col min="3854" max="3854" width="9.4140625" style="53" customWidth="1"/>
    <col min="3855" max="3855" width="2.33203125" style="53" customWidth="1"/>
    <col min="3856" max="4091" width="36.5" style="53" customWidth="1"/>
    <col min="4092" max="4092" width="9" style="53" customWidth="1"/>
    <col min="4093" max="4095" width="36.5" style="53" customWidth="1"/>
    <col min="4096" max="4096" width="3.1640625" style="53" hidden="1"/>
    <col min="4097" max="4097" width="2.33203125" style="53" customWidth="1"/>
    <col min="4098" max="4098" width="8.4140625" style="53" customWidth="1"/>
    <col min="4099" max="4099" width="9.33203125" style="53" customWidth="1"/>
    <col min="4100" max="4100" width="8.9140625" style="53" customWidth="1"/>
    <col min="4101" max="4101" width="8.75" style="53" customWidth="1"/>
    <col min="4102" max="4102" width="10.75" style="53" customWidth="1"/>
    <col min="4103" max="4103" width="8.08203125" style="53" customWidth="1"/>
    <col min="4104" max="4104" width="6.1640625" style="53" customWidth="1"/>
    <col min="4105" max="4105" width="11.6640625" style="53" customWidth="1"/>
    <col min="4106" max="4106" width="12.08203125" style="53" customWidth="1"/>
    <col min="4107" max="4107" width="11.4140625" style="53" customWidth="1"/>
    <col min="4108" max="4108" width="10.25" style="53" customWidth="1"/>
    <col min="4109" max="4109" width="9.9140625" style="53" customWidth="1"/>
    <col min="4110" max="4110" width="9.4140625" style="53" customWidth="1"/>
    <col min="4111" max="4111" width="2.33203125" style="53" customWidth="1"/>
    <col min="4112" max="4347" width="36.5" style="53" customWidth="1"/>
    <col min="4348" max="4348" width="9" style="53" customWidth="1"/>
    <col min="4349" max="4351" width="36.5" style="53" customWidth="1"/>
    <col min="4352" max="4352" width="3.1640625" style="53" hidden="1"/>
    <col min="4353" max="4353" width="2.33203125" style="53" customWidth="1"/>
    <col min="4354" max="4354" width="8.4140625" style="53" customWidth="1"/>
    <col min="4355" max="4355" width="9.33203125" style="53" customWidth="1"/>
    <col min="4356" max="4356" width="8.9140625" style="53" customWidth="1"/>
    <col min="4357" max="4357" width="8.75" style="53" customWidth="1"/>
    <col min="4358" max="4358" width="10.75" style="53" customWidth="1"/>
    <col min="4359" max="4359" width="8.08203125" style="53" customWidth="1"/>
    <col min="4360" max="4360" width="6.1640625" style="53" customWidth="1"/>
    <col min="4361" max="4361" width="11.6640625" style="53" customWidth="1"/>
    <col min="4362" max="4362" width="12.08203125" style="53" customWidth="1"/>
    <col min="4363" max="4363" width="11.4140625" style="53" customWidth="1"/>
    <col min="4364" max="4364" width="10.25" style="53" customWidth="1"/>
    <col min="4365" max="4365" width="9.9140625" style="53" customWidth="1"/>
    <col min="4366" max="4366" width="9.4140625" style="53" customWidth="1"/>
    <col min="4367" max="4367" width="2.33203125" style="53" customWidth="1"/>
    <col min="4368" max="4603" width="36.5" style="53" customWidth="1"/>
    <col min="4604" max="4604" width="9" style="53" customWidth="1"/>
    <col min="4605" max="4607" width="36.5" style="53" customWidth="1"/>
    <col min="4608" max="4608" width="3.1640625" style="53" hidden="1"/>
    <col min="4609" max="4609" width="2.33203125" style="53" customWidth="1"/>
    <col min="4610" max="4610" width="8.4140625" style="53" customWidth="1"/>
    <col min="4611" max="4611" width="9.33203125" style="53" customWidth="1"/>
    <col min="4612" max="4612" width="8.9140625" style="53" customWidth="1"/>
    <col min="4613" max="4613" width="8.75" style="53" customWidth="1"/>
    <col min="4614" max="4614" width="10.75" style="53" customWidth="1"/>
    <col min="4615" max="4615" width="8.08203125" style="53" customWidth="1"/>
    <col min="4616" max="4616" width="6.1640625" style="53" customWidth="1"/>
    <col min="4617" max="4617" width="11.6640625" style="53" customWidth="1"/>
    <col min="4618" max="4618" width="12.08203125" style="53" customWidth="1"/>
    <col min="4619" max="4619" width="11.4140625" style="53" customWidth="1"/>
    <col min="4620" max="4620" width="10.25" style="53" customWidth="1"/>
    <col min="4621" max="4621" width="9.9140625" style="53" customWidth="1"/>
    <col min="4622" max="4622" width="9.4140625" style="53" customWidth="1"/>
    <col min="4623" max="4623" width="2.33203125" style="53" customWidth="1"/>
    <col min="4624" max="4859" width="36.5" style="53" customWidth="1"/>
    <col min="4860" max="4860" width="9" style="53" customWidth="1"/>
    <col min="4861" max="4863" width="36.5" style="53" customWidth="1"/>
    <col min="4864" max="4864" width="3.1640625" style="53" hidden="1"/>
    <col min="4865" max="4865" width="2.33203125" style="53" customWidth="1"/>
    <col min="4866" max="4866" width="8.4140625" style="53" customWidth="1"/>
    <col min="4867" max="4867" width="9.33203125" style="53" customWidth="1"/>
    <col min="4868" max="4868" width="8.9140625" style="53" customWidth="1"/>
    <col min="4869" max="4869" width="8.75" style="53" customWidth="1"/>
    <col min="4870" max="4870" width="10.75" style="53" customWidth="1"/>
    <col min="4871" max="4871" width="8.08203125" style="53" customWidth="1"/>
    <col min="4872" max="4872" width="6.1640625" style="53" customWidth="1"/>
    <col min="4873" max="4873" width="11.6640625" style="53" customWidth="1"/>
    <col min="4874" max="4874" width="12.08203125" style="53" customWidth="1"/>
    <col min="4875" max="4875" width="11.4140625" style="53" customWidth="1"/>
    <col min="4876" max="4876" width="10.25" style="53" customWidth="1"/>
    <col min="4877" max="4877" width="9.9140625" style="53" customWidth="1"/>
    <col min="4878" max="4878" width="9.4140625" style="53" customWidth="1"/>
    <col min="4879" max="4879" width="2.33203125" style="53" customWidth="1"/>
    <col min="4880" max="5115" width="36.5" style="53" customWidth="1"/>
    <col min="5116" max="5116" width="9" style="53" customWidth="1"/>
    <col min="5117" max="5119" width="36.5" style="53" customWidth="1"/>
    <col min="5120" max="5120" width="3.1640625" style="53" hidden="1"/>
    <col min="5121" max="5121" width="2.33203125" style="53" customWidth="1"/>
    <col min="5122" max="5122" width="8.4140625" style="53" customWidth="1"/>
    <col min="5123" max="5123" width="9.33203125" style="53" customWidth="1"/>
    <col min="5124" max="5124" width="8.9140625" style="53" customWidth="1"/>
    <col min="5125" max="5125" width="8.75" style="53" customWidth="1"/>
    <col min="5126" max="5126" width="10.75" style="53" customWidth="1"/>
    <col min="5127" max="5127" width="8.08203125" style="53" customWidth="1"/>
    <col min="5128" max="5128" width="6.1640625" style="53" customWidth="1"/>
    <col min="5129" max="5129" width="11.6640625" style="53" customWidth="1"/>
    <col min="5130" max="5130" width="12.08203125" style="53" customWidth="1"/>
    <col min="5131" max="5131" width="11.4140625" style="53" customWidth="1"/>
    <col min="5132" max="5132" width="10.25" style="53" customWidth="1"/>
    <col min="5133" max="5133" width="9.9140625" style="53" customWidth="1"/>
    <col min="5134" max="5134" width="9.4140625" style="53" customWidth="1"/>
    <col min="5135" max="5135" width="2.33203125" style="53" customWidth="1"/>
    <col min="5136" max="5371" width="36.5" style="53" customWidth="1"/>
    <col min="5372" max="5372" width="9" style="53" customWidth="1"/>
    <col min="5373" max="5375" width="36.5" style="53" customWidth="1"/>
    <col min="5376" max="5376" width="3.1640625" style="53" hidden="1"/>
    <col min="5377" max="5377" width="2.33203125" style="53" customWidth="1"/>
    <col min="5378" max="5378" width="8.4140625" style="53" customWidth="1"/>
    <col min="5379" max="5379" width="9.33203125" style="53" customWidth="1"/>
    <col min="5380" max="5380" width="8.9140625" style="53" customWidth="1"/>
    <col min="5381" max="5381" width="8.75" style="53" customWidth="1"/>
    <col min="5382" max="5382" width="10.75" style="53" customWidth="1"/>
    <col min="5383" max="5383" width="8.08203125" style="53" customWidth="1"/>
    <col min="5384" max="5384" width="6.1640625" style="53" customWidth="1"/>
    <col min="5385" max="5385" width="11.6640625" style="53" customWidth="1"/>
    <col min="5386" max="5386" width="12.08203125" style="53" customWidth="1"/>
    <col min="5387" max="5387" width="11.4140625" style="53" customWidth="1"/>
    <col min="5388" max="5388" width="10.25" style="53" customWidth="1"/>
    <col min="5389" max="5389" width="9.9140625" style="53" customWidth="1"/>
    <col min="5390" max="5390" width="9.4140625" style="53" customWidth="1"/>
    <col min="5391" max="5391" width="2.33203125" style="53" customWidth="1"/>
    <col min="5392" max="5627" width="36.5" style="53" customWidth="1"/>
    <col min="5628" max="5628" width="9" style="53" customWidth="1"/>
    <col min="5629" max="5631" width="36.5" style="53" customWidth="1"/>
    <col min="5632" max="5632" width="3.1640625" style="53" hidden="1"/>
    <col min="5633" max="5633" width="2.33203125" style="53" customWidth="1"/>
    <col min="5634" max="5634" width="8.4140625" style="53" customWidth="1"/>
    <col min="5635" max="5635" width="9.33203125" style="53" customWidth="1"/>
    <col min="5636" max="5636" width="8.9140625" style="53" customWidth="1"/>
    <col min="5637" max="5637" width="8.75" style="53" customWidth="1"/>
    <col min="5638" max="5638" width="10.75" style="53" customWidth="1"/>
    <col min="5639" max="5639" width="8.08203125" style="53" customWidth="1"/>
    <col min="5640" max="5640" width="6.1640625" style="53" customWidth="1"/>
    <col min="5641" max="5641" width="11.6640625" style="53" customWidth="1"/>
    <col min="5642" max="5642" width="12.08203125" style="53" customWidth="1"/>
    <col min="5643" max="5643" width="11.4140625" style="53" customWidth="1"/>
    <col min="5644" max="5644" width="10.25" style="53" customWidth="1"/>
    <col min="5645" max="5645" width="9.9140625" style="53" customWidth="1"/>
    <col min="5646" max="5646" width="9.4140625" style="53" customWidth="1"/>
    <col min="5647" max="5647" width="2.33203125" style="53" customWidth="1"/>
    <col min="5648" max="5883" width="36.5" style="53" customWidth="1"/>
    <col min="5884" max="5884" width="9" style="53" customWidth="1"/>
    <col min="5885" max="5887" width="36.5" style="53" customWidth="1"/>
    <col min="5888" max="5888" width="3.1640625" style="53" hidden="1"/>
    <col min="5889" max="5889" width="2.33203125" style="53" customWidth="1"/>
    <col min="5890" max="5890" width="8.4140625" style="53" customWidth="1"/>
    <col min="5891" max="5891" width="9.33203125" style="53" customWidth="1"/>
    <col min="5892" max="5892" width="8.9140625" style="53" customWidth="1"/>
    <col min="5893" max="5893" width="8.75" style="53" customWidth="1"/>
    <col min="5894" max="5894" width="10.75" style="53" customWidth="1"/>
    <col min="5895" max="5895" width="8.08203125" style="53" customWidth="1"/>
    <col min="5896" max="5896" width="6.1640625" style="53" customWidth="1"/>
    <col min="5897" max="5897" width="11.6640625" style="53" customWidth="1"/>
    <col min="5898" max="5898" width="12.08203125" style="53" customWidth="1"/>
    <col min="5899" max="5899" width="11.4140625" style="53" customWidth="1"/>
    <col min="5900" max="5900" width="10.25" style="53" customWidth="1"/>
    <col min="5901" max="5901" width="9.9140625" style="53" customWidth="1"/>
    <col min="5902" max="5902" width="9.4140625" style="53" customWidth="1"/>
    <col min="5903" max="5903" width="2.33203125" style="53" customWidth="1"/>
    <col min="5904" max="6139" width="36.5" style="53" customWidth="1"/>
    <col min="6140" max="6140" width="9" style="53" customWidth="1"/>
    <col min="6141" max="6143" width="36.5" style="53" customWidth="1"/>
    <col min="6144" max="6144" width="3.1640625" style="53" hidden="1"/>
    <col min="6145" max="6145" width="2.33203125" style="53" customWidth="1"/>
    <col min="6146" max="6146" width="8.4140625" style="53" customWidth="1"/>
    <col min="6147" max="6147" width="9.33203125" style="53" customWidth="1"/>
    <col min="6148" max="6148" width="8.9140625" style="53" customWidth="1"/>
    <col min="6149" max="6149" width="8.75" style="53" customWidth="1"/>
    <col min="6150" max="6150" width="10.75" style="53" customWidth="1"/>
    <col min="6151" max="6151" width="8.08203125" style="53" customWidth="1"/>
    <col min="6152" max="6152" width="6.1640625" style="53" customWidth="1"/>
    <col min="6153" max="6153" width="11.6640625" style="53" customWidth="1"/>
    <col min="6154" max="6154" width="12.08203125" style="53" customWidth="1"/>
    <col min="6155" max="6155" width="11.4140625" style="53" customWidth="1"/>
    <col min="6156" max="6156" width="10.25" style="53" customWidth="1"/>
    <col min="6157" max="6157" width="9.9140625" style="53" customWidth="1"/>
    <col min="6158" max="6158" width="9.4140625" style="53" customWidth="1"/>
    <col min="6159" max="6159" width="2.33203125" style="53" customWidth="1"/>
    <col min="6160" max="6395" width="36.5" style="53" customWidth="1"/>
    <col min="6396" max="6396" width="9" style="53" customWidth="1"/>
    <col min="6397" max="6399" width="36.5" style="53" customWidth="1"/>
    <col min="6400" max="6400" width="3.1640625" style="53" hidden="1"/>
    <col min="6401" max="6401" width="2.33203125" style="53" customWidth="1"/>
    <col min="6402" max="6402" width="8.4140625" style="53" customWidth="1"/>
    <col min="6403" max="6403" width="9.33203125" style="53" customWidth="1"/>
    <col min="6404" max="6404" width="8.9140625" style="53" customWidth="1"/>
    <col min="6405" max="6405" width="8.75" style="53" customWidth="1"/>
    <col min="6406" max="6406" width="10.75" style="53" customWidth="1"/>
    <col min="6407" max="6407" width="8.08203125" style="53" customWidth="1"/>
    <col min="6408" max="6408" width="6.1640625" style="53" customWidth="1"/>
    <col min="6409" max="6409" width="11.6640625" style="53" customWidth="1"/>
    <col min="6410" max="6410" width="12.08203125" style="53" customWidth="1"/>
    <col min="6411" max="6411" width="11.4140625" style="53" customWidth="1"/>
    <col min="6412" max="6412" width="10.25" style="53" customWidth="1"/>
    <col min="6413" max="6413" width="9.9140625" style="53" customWidth="1"/>
    <col min="6414" max="6414" width="9.4140625" style="53" customWidth="1"/>
    <col min="6415" max="6415" width="2.33203125" style="53" customWidth="1"/>
    <col min="6416" max="6651" width="36.5" style="53" customWidth="1"/>
    <col min="6652" max="6652" width="9" style="53" customWidth="1"/>
    <col min="6653" max="6655" width="36.5" style="53" customWidth="1"/>
    <col min="6656" max="6656" width="3.1640625" style="53" hidden="1"/>
    <col min="6657" max="6657" width="2.33203125" style="53" customWidth="1"/>
    <col min="6658" max="6658" width="8.4140625" style="53" customWidth="1"/>
    <col min="6659" max="6659" width="9.33203125" style="53" customWidth="1"/>
    <col min="6660" max="6660" width="8.9140625" style="53" customWidth="1"/>
    <col min="6661" max="6661" width="8.75" style="53" customWidth="1"/>
    <col min="6662" max="6662" width="10.75" style="53" customWidth="1"/>
    <col min="6663" max="6663" width="8.08203125" style="53" customWidth="1"/>
    <col min="6664" max="6664" width="6.1640625" style="53" customWidth="1"/>
    <col min="6665" max="6665" width="11.6640625" style="53" customWidth="1"/>
    <col min="6666" max="6666" width="12.08203125" style="53" customWidth="1"/>
    <col min="6667" max="6667" width="11.4140625" style="53" customWidth="1"/>
    <col min="6668" max="6668" width="10.25" style="53" customWidth="1"/>
    <col min="6669" max="6669" width="9.9140625" style="53" customWidth="1"/>
    <col min="6670" max="6670" width="9.4140625" style="53" customWidth="1"/>
    <col min="6671" max="6671" width="2.33203125" style="53" customWidth="1"/>
    <col min="6672" max="6907" width="36.5" style="53" customWidth="1"/>
    <col min="6908" max="6908" width="9" style="53" customWidth="1"/>
    <col min="6909" max="6911" width="36.5" style="53" customWidth="1"/>
    <col min="6912" max="6912" width="3.1640625" style="53" hidden="1"/>
    <col min="6913" max="6913" width="2.33203125" style="53" customWidth="1"/>
    <col min="6914" max="6914" width="8.4140625" style="53" customWidth="1"/>
    <col min="6915" max="6915" width="9.33203125" style="53" customWidth="1"/>
    <col min="6916" max="6916" width="8.9140625" style="53" customWidth="1"/>
    <col min="6917" max="6917" width="8.75" style="53" customWidth="1"/>
    <col min="6918" max="6918" width="10.75" style="53" customWidth="1"/>
    <col min="6919" max="6919" width="8.08203125" style="53" customWidth="1"/>
    <col min="6920" max="6920" width="6.1640625" style="53" customWidth="1"/>
    <col min="6921" max="6921" width="11.6640625" style="53" customWidth="1"/>
    <col min="6922" max="6922" width="12.08203125" style="53" customWidth="1"/>
    <col min="6923" max="6923" width="11.4140625" style="53" customWidth="1"/>
    <col min="6924" max="6924" width="10.25" style="53" customWidth="1"/>
    <col min="6925" max="6925" width="9.9140625" style="53" customWidth="1"/>
    <col min="6926" max="6926" width="9.4140625" style="53" customWidth="1"/>
    <col min="6927" max="6927" width="2.33203125" style="53" customWidth="1"/>
    <col min="6928" max="7163" width="36.5" style="53" customWidth="1"/>
    <col min="7164" max="7164" width="9" style="53" customWidth="1"/>
    <col min="7165" max="7167" width="36.5" style="53" customWidth="1"/>
    <col min="7168" max="7168" width="3.1640625" style="53" hidden="1"/>
    <col min="7169" max="7169" width="2.33203125" style="53" customWidth="1"/>
    <col min="7170" max="7170" width="8.4140625" style="53" customWidth="1"/>
    <col min="7171" max="7171" width="9.33203125" style="53" customWidth="1"/>
    <col min="7172" max="7172" width="8.9140625" style="53" customWidth="1"/>
    <col min="7173" max="7173" width="8.75" style="53" customWidth="1"/>
    <col min="7174" max="7174" width="10.75" style="53" customWidth="1"/>
    <col min="7175" max="7175" width="8.08203125" style="53" customWidth="1"/>
    <col min="7176" max="7176" width="6.1640625" style="53" customWidth="1"/>
    <col min="7177" max="7177" width="11.6640625" style="53" customWidth="1"/>
    <col min="7178" max="7178" width="12.08203125" style="53" customWidth="1"/>
    <col min="7179" max="7179" width="11.4140625" style="53" customWidth="1"/>
    <col min="7180" max="7180" width="10.25" style="53" customWidth="1"/>
    <col min="7181" max="7181" width="9.9140625" style="53" customWidth="1"/>
    <col min="7182" max="7182" width="9.4140625" style="53" customWidth="1"/>
    <col min="7183" max="7183" width="2.33203125" style="53" customWidth="1"/>
    <col min="7184" max="7419" width="36.5" style="53" customWidth="1"/>
    <col min="7420" max="7420" width="9" style="53" customWidth="1"/>
    <col min="7421" max="7423" width="36.5" style="53" customWidth="1"/>
    <col min="7424" max="7424" width="3.1640625" style="53" hidden="1"/>
    <col min="7425" max="7425" width="2.33203125" style="53" customWidth="1"/>
    <col min="7426" max="7426" width="8.4140625" style="53" customWidth="1"/>
    <col min="7427" max="7427" width="9.33203125" style="53" customWidth="1"/>
    <col min="7428" max="7428" width="8.9140625" style="53" customWidth="1"/>
    <col min="7429" max="7429" width="8.75" style="53" customWidth="1"/>
    <col min="7430" max="7430" width="10.75" style="53" customWidth="1"/>
    <col min="7431" max="7431" width="8.08203125" style="53" customWidth="1"/>
    <col min="7432" max="7432" width="6.1640625" style="53" customWidth="1"/>
    <col min="7433" max="7433" width="11.6640625" style="53" customWidth="1"/>
    <col min="7434" max="7434" width="12.08203125" style="53" customWidth="1"/>
    <col min="7435" max="7435" width="11.4140625" style="53" customWidth="1"/>
    <col min="7436" max="7436" width="10.25" style="53" customWidth="1"/>
    <col min="7437" max="7437" width="9.9140625" style="53" customWidth="1"/>
    <col min="7438" max="7438" width="9.4140625" style="53" customWidth="1"/>
    <col min="7439" max="7439" width="2.33203125" style="53" customWidth="1"/>
    <col min="7440" max="7675" width="36.5" style="53" customWidth="1"/>
    <col min="7676" max="7676" width="9" style="53" customWidth="1"/>
    <col min="7677" max="7679" width="36.5" style="53" customWidth="1"/>
    <col min="7680" max="7680" width="3.1640625" style="53" hidden="1"/>
    <col min="7681" max="7681" width="2.33203125" style="53" customWidth="1"/>
    <col min="7682" max="7682" width="8.4140625" style="53" customWidth="1"/>
    <col min="7683" max="7683" width="9.33203125" style="53" customWidth="1"/>
    <col min="7684" max="7684" width="8.9140625" style="53" customWidth="1"/>
    <col min="7685" max="7685" width="8.75" style="53" customWidth="1"/>
    <col min="7686" max="7686" width="10.75" style="53" customWidth="1"/>
    <col min="7687" max="7687" width="8.08203125" style="53" customWidth="1"/>
    <col min="7688" max="7688" width="6.1640625" style="53" customWidth="1"/>
    <col min="7689" max="7689" width="11.6640625" style="53" customWidth="1"/>
    <col min="7690" max="7690" width="12.08203125" style="53" customWidth="1"/>
    <col min="7691" max="7691" width="11.4140625" style="53" customWidth="1"/>
    <col min="7692" max="7692" width="10.25" style="53" customWidth="1"/>
    <col min="7693" max="7693" width="9.9140625" style="53" customWidth="1"/>
    <col min="7694" max="7694" width="9.4140625" style="53" customWidth="1"/>
    <col min="7695" max="7695" width="2.33203125" style="53" customWidth="1"/>
    <col min="7696" max="7931" width="36.5" style="53" customWidth="1"/>
    <col min="7932" max="7932" width="9" style="53" customWidth="1"/>
    <col min="7933" max="7935" width="36.5" style="53" customWidth="1"/>
    <col min="7936" max="7936" width="3.1640625" style="53" hidden="1"/>
    <col min="7937" max="7937" width="2.33203125" style="53" customWidth="1"/>
    <col min="7938" max="7938" width="8.4140625" style="53" customWidth="1"/>
    <col min="7939" max="7939" width="9.33203125" style="53" customWidth="1"/>
    <col min="7940" max="7940" width="8.9140625" style="53" customWidth="1"/>
    <col min="7941" max="7941" width="8.75" style="53" customWidth="1"/>
    <col min="7942" max="7942" width="10.75" style="53" customWidth="1"/>
    <col min="7943" max="7943" width="8.08203125" style="53" customWidth="1"/>
    <col min="7944" max="7944" width="6.1640625" style="53" customWidth="1"/>
    <col min="7945" max="7945" width="11.6640625" style="53" customWidth="1"/>
    <col min="7946" max="7946" width="12.08203125" style="53" customWidth="1"/>
    <col min="7947" max="7947" width="11.4140625" style="53" customWidth="1"/>
    <col min="7948" max="7948" width="10.25" style="53" customWidth="1"/>
    <col min="7949" max="7949" width="9.9140625" style="53" customWidth="1"/>
    <col min="7950" max="7950" width="9.4140625" style="53" customWidth="1"/>
    <col min="7951" max="7951" width="2.33203125" style="53" customWidth="1"/>
    <col min="7952" max="8187" width="36.5" style="53" customWidth="1"/>
    <col min="8188" max="8188" width="9" style="53" customWidth="1"/>
    <col min="8189" max="8191" width="36.5" style="53" customWidth="1"/>
    <col min="8192" max="8192" width="3.1640625" style="53" hidden="1"/>
    <col min="8193" max="8193" width="2.33203125" style="53" customWidth="1"/>
    <col min="8194" max="8194" width="8.4140625" style="53" customWidth="1"/>
    <col min="8195" max="8195" width="9.33203125" style="53" customWidth="1"/>
    <col min="8196" max="8196" width="8.9140625" style="53" customWidth="1"/>
    <col min="8197" max="8197" width="8.75" style="53" customWidth="1"/>
    <col min="8198" max="8198" width="10.75" style="53" customWidth="1"/>
    <col min="8199" max="8199" width="8.08203125" style="53" customWidth="1"/>
    <col min="8200" max="8200" width="6.1640625" style="53" customWidth="1"/>
    <col min="8201" max="8201" width="11.6640625" style="53" customWidth="1"/>
    <col min="8202" max="8202" width="12.08203125" style="53" customWidth="1"/>
    <col min="8203" max="8203" width="11.4140625" style="53" customWidth="1"/>
    <col min="8204" max="8204" width="10.25" style="53" customWidth="1"/>
    <col min="8205" max="8205" width="9.9140625" style="53" customWidth="1"/>
    <col min="8206" max="8206" width="9.4140625" style="53" customWidth="1"/>
    <col min="8207" max="8207" width="2.33203125" style="53" customWidth="1"/>
    <col min="8208" max="8443" width="36.5" style="53" customWidth="1"/>
    <col min="8444" max="8444" width="9" style="53" customWidth="1"/>
    <col min="8445" max="8447" width="36.5" style="53" customWidth="1"/>
    <col min="8448" max="8448" width="3.1640625" style="53" hidden="1"/>
    <col min="8449" max="8449" width="2.33203125" style="53" customWidth="1"/>
    <col min="8450" max="8450" width="8.4140625" style="53" customWidth="1"/>
    <col min="8451" max="8451" width="9.33203125" style="53" customWidth="1"/>
    <col min="8452" max="8452" width="8.9140625" style="53" customWidth="1"/>
    <col min="8453" max="8453" width="8.75" style="53" customWidth="1"/>
    <col min="8454" max="8454" width="10.75" style="53" customWidth="1"/>
    <col min="8455" max="8455" width="8.08203125" style="53" customWidth="1"/>
    <col min="8456" max="8456" width="6.1640625" style="53" customWidth="1"/>
    <col min="8457" max="8457" width="11.6640625" style="53" customWidth="1"/>
    <col min="8458" max="8458" width="12.08203125" style="53" customWidth="1"/>
    <col min="8459" max="8459" width="11.4140625" style="53" customWidth="1"/>
    <col min="8460" max="8460" width="10.25" style="53" customWidth="1"/>
    <col min="8461" max="8461" width="9.9140625" style="53" customWidth="1"/>
    <col min="8462" max="8462" width="9.4140625" style="53" customWidth="1"/>
    <col min="8463" max="8463" width="2.33203125" style="53" customWidth="1"/>
    <col min="8464" max="8699" width="36.5" style="53" customWidth="1"/>
    <col min="8700" max="8700" width="9" style="53" customWidth="1"/>
    <col min="8701" max="8703" width="36.5" style="53" customWidth="1"/>
    <col min="8704" max="8704" width="3.1640625" style="53" hidden="1"/>
    <col min="8705" max="8705" width="2.33203125" style="53" customWidth="1"/>
    <col min="8706" max="8706" width="8.4140625" style="53" customWidth="1"/>
    <col min="8707" max="8707" width="9.33203125" style="53" customWidth="1"/>
    <col min="8708" max="8708" width="8.9140625" style="53" customWidth="1"/>
    <col min="8709" max="8709" width="8.75" style="53" customWidth="1"/>
    <col min="8710" max="8710" width="10.75" style="53" customWidth="1"/>
    <col min="8711" max="8711" width="8.08203125" style="53" customWidth="1"/>
    <col min="8712" max="8712" width="6.1640625" style="53" customWidth="1"/>
    <col min="8713" max="8713" width="11.6640625" style="53" customWidth="1"/>
    <col min="8714" max="8714" width="12.08203125" style="53" customWidth="1"/>
    <col min="8715" max="8715" width="11.4140625" style="53" customWidth="1"/>
    <col min="8716" max="8716" width="10.25" style="53" customWidth="1"/>
    <col min="8717" max="8717" width="9.9140625" style="53" customWidth="1"/>
    <col min="8718" max="8718" width="9.4140625" style="53" customWidth="1"/>
    <col min="8719" max="8719" width="2.33203125" style="53" customWidth="1"/>
    <col min="8720" max="8955" width="36.5" style="53" customWidth="1"/>
    <col min="8956" max="8956" width="9" style="53" customWidth="1"/>
    <col min="8957" max="8959" width="36.5" style="53" customWidth="1"/>
    <col min="8960" max="8960" width="3.1640625" style="53" hidden="1"/>
    <col min="8961" max="8961" width="2.33203125" style="53" customWidth="1"/>
    <col min="8962" max="8962" width="8.4140625" style="53" customWidth="1"/>
    <col min="8963" max="8963" width="9.33203125" style="53" customWidth="1"/>
    <col min="8964" max="8964" width="8.9140625" style="53" customWidth="1"/>
    <col min="8965" max="8965" width="8.75" style="53" customWidth="1"/>
    <col min="8966" max="8966" width="10.75" style="53" customWidth="1"/>
    <col min="8967" max="8967" width="8.08203125" style="53" customWidth="1"/>
    <col min="8968" max="8968" width="6.1640625" style="53" customWidth="1"/>
    <col min="8969" max="8969" width="11.6640625" style="53" customWidth="1"/>
    <col min="8970" max="8970" width="12.08203125" style="53" customWidth="1"/>
    <col min="8971" max="8971" width="11.4140625" style="53" customWidth="1"/>
    <col min="8972" max="8972" width="10.25" style="53" customWidth="1"/>
    <col min="8973" max="8973" width="9.9140625" style="53" customWidth="1"/>
    <col min="8974" max="8974" width="9.4140625" style="53" customWidth="1"/>
    <col min="8975" max="8975" width="2.33203125" style="53" customWidth="1"/>
    <col min="8976" max="9211" width="36.5" style="53" customWidth="1"/>
    <col min="9212" max="9212" width="9" style="53" customWidth="1"/>
    <col min="9213" max="9215" width="36.5" style="53" customWidth="1"/>
    <col min="9216" max="9216" width="3.1640625" style="53" hidden="1"/>
    <col min="9217" max="9217" width="2.33203125" style="53" customWidth="1"/>
    <col min="9218" max="9218" width="8.4140625" style="53" customWidth="1"/>
    <col min="9219" max="9219" width="9.33203125" style="53" customWidth="1"/>
    <col min="9220" max="9220" width="8.9140625" style="53" customWidth="1"/>
    <col min="9221" max="9221" width="8.75" style="53" customWidth="1"/>
    <col min="9222" max="9222" width="10.75" style="53" customWidth="1"/>
    <col min="9223" max="9223" width="8.08203125" style="53" customWidth="1"/>
    <col min="9224" max="9224" width="6.1640625" style="53" customWidth="1"/>
    <col min="9225" max="9225" width="11.6640625" style="53" customWidth="1"/>
    <col min="9226" max="9226" width="12.08203125" style="53" customWidth="1"/>
    <col min="9227" max="9227" width="11.4140625" style="53" customWidth="1"/>
    <col min="9228" max="9228" width="10.25" style="53" customWidth="1"/>
    <col min="9229" max="9229" width="9.9140625" style="53" customWidth="1"/>
    <col min="9230" max="9230" width="9.4140625" style="53" customWidth="1"/>
    <col min="9231" max="9231" width="2.33203125" style="53" customWidth="1"/>
    <col min="9232" max="9467" width="36.5" style="53" customWidth="1"/>
    <col min="9468" max="9468" width="9" style="53" customWidth="1"/>
    <col min="9469" max="9471" width="36.5" style="53" customWidth="1"/>
    <col min="9472" max="9472" width="3.1640625" style="53" hidden="1"/>
    <col min="9473" max="9473" width="2.33203125" style="53" customWidth="1"/>
    <col min="9474" max="9474" width="8.4140625" style="53" customWidth="1"/>
    <col min="9475" max="9475" width="9.33203125" style="53" customWidth="1"/>
    <col min="9476" max="9476" width="8.9140625" style="53" customWidth="1"/>
    <col min="9477" max="9477" width="8.75" style="53" customWidth="1"/>
    <col min="9478" max="9478" width="10.75" style="53" customWidth="1"/>
    <col min="9479" max="9479" width="8.08203125" style="53" customWidth="1"/>
    <col min="9480" max="9480" width="6.1640625" style="53" customWidth="1"/>
    <col min="9481" max="9481" width="11.6640625" style="53" customWidth="1"/>
    <col min="9482" max="9482" width="12.08203125" style="53" customWidth="1"/>
    <col min="9483" max="9483" width="11.4140625" style="53" customWidth="1"/>
    <col min="9484" max="9484" width="10.25" style="53" customWidth="1"/>
    <col min="9485" max="9485" width="9.9140625" style="53" customWidth="1"/>
    <col min="9486" max="9486" width="9.4140625" style="53" customWidth="1"/>
    <col min="9487" max="9487" width="2.33203125" style="53" customWidth="1"/>
    <col min="9488" max="9723" width="36.5" style="53" customWidth="1"/>
    <col min="9724" max="9724" width="9" style="53" customWidth="1"/>
    <col min="9725" max="9727" width="36.5" style="53" customWidth="1"/>
    <col min="9728" max="9728" width="3.1640625" style="53" hidden="1"/>
    <col min="9729" max="9729" width="2.33203125" style="53" customWidth="1"/>
    <col min="9730" max="9730" width="8.4140625" style="53" customWidth="1"/>
    <col min="9731" max="9731" width="9.33203125" style="53" customWidth="1"/>
    <col min="9732" max="9732" width="8.9140625" style="53" customWidth="1"/>
    <col min="9733" max="9733" width="8.75" style="53" customWidth="1"/>
    <col min="9734" max="9734" width="10.75" style="53" customWidth="1"/>
    <col min="9735" max="9735" width="8.08203125" style="53" customWidth="1"/>
    <col min="9736" max="9736" width="6.1640625" style="53" customWidth="1"/>
    <col min="9737" max="9737" width="11.6640625" style="53" customWidth="1"/>
    <col min="9738" max="9738" width="12.08203125" style="53" customWidth="1"/>
    <col min="9739" max="9739" width="11.4140625" style="53" customWidth="1"/>
    <col min="9740" max="9740" width="10.25" style="53" customWidth="1"/>
    <col min="9741" max="9741" width="9.9140625" style="53" customWidth="1"/>
    <col min="9742" max="9742" width="9.4140625" style="53" customWidth="1"/>
    <col min="9743" max="9743" width="2.33203125" style="53" customWidth="1"/>
    <col min="9744" max="9979" width="36.5" style="53" customWidth="1"/>
    <col min="9980" max="9980" width="9" style="53" customWidth="1"/>
    <col min="9981" max="9983" width="36.5" style="53" customWidth="1"/>
    <col min="9984" max="9984" width="3.1640625" style="53" hidden="1"/>
    <col min="9985" max="9985" width="2.33203125" style="53" customWidth="1"/>
    <col min="9986" max="9986" width="8.4140625" style="53" customWidth="1"/>
    <col min="9987" max="9987" width="9.33203125" style="53" customWidth="1"/>
    <col min="9988" max="9988" width="8.9140625" style="53" customWidth="1"/>
    <col min="9989" max="9989" width="8.75" style="53" customWidth="1"/>
    <col min="9990" max="9990" width="10.75" style="53" customWidth="1"/>
    <col min="9991" max="9991" width="8.08203125" style="53" customWidth="1"/>
    <col min="9992" max="9992" width="6.1640625" style="53" customWidth="1"/>
    <col min="9993" max="9993" width="11.6640625" style="53" customWidth="1"/>
    <col min="9994" max="9994" width="12.08203125" style="53" customWidth="1"/>
    <col min="9995" max="9995" width="11.4140625" style="53" customWidth="1"/>
    <col min="9996" max="9996" width="10.25" style="53" customWidth="1"/>
    <col min="9997" max="9997" width="9.9140625" style="53" customWidth="1"/>
    <col min="9998" max="9998" width="9.4140625" style="53" customWidth="1"/>
    <col min="9999" max="9999" width="2.33203125" style="53" customWidth="1"/>
    <col min="10000" max="10235" width="36.5" style="53" customWidth="1"/>
    <col min="10236" max="10236" width="9" style="53" customWidth="1"/>
    <col min="10237" max="10239" width="36.5" style="53" customWidth="1"/>
    <col min="10240" max="10240" width="3.1640625" style="53" hidden="1"/>
    <col min="10241" max="10241" width="2.33203125" style="53" customWidth="1"/>
    <col min="10242" max="10242" width="8.4140625" style="53" customWidth="1"/>
    <col min="10243" max="10243" width="9.33203125" style="53" customWidth="1"/>
    <col min="10244" max="10244" width="8.9140625" style="53" customWidth="1"/>
    <col min="10245" max="10245" width="8.75" style="53" customWidth="1"/>
    <col min="10246" max="10246" width="10.75" style="53" customWidth="1"/>
    <col min="10247" max="10247" width="8.08203125" style="53" customWidth="1"/>
    <col min="10248" max="10248" width="6.1640625" style="53" customWidth="1"/>
    <col min="10249" max="10249" width="11.6640625" style="53" customWidth="1"/>
    <col min="10250" max="10250" width="12.08203125" style="53" customWidth="1"/>
    <col min="10251" max="10251" width="11.4140625" style="53" customWidth="1"/>
    <col min="10252" max="10252" width="10.25" style="53" customWidth="1"/>
    <col min="10253" max="10253" width="9.9140625" style="53" customWidth="1"/>
    <col min="10254" max="10254" width="9.4140625" style="53" customWidth="1"/>
    <col min="10255" max="10255" width="2.33203125" style="53" customWidth="1"/>
    <col min="10256" max="10491" width="36.5" style="53" customWidth="1"/>
    <col min="10492" max="10492" width="9" style="53" customWidth="1"/>
    <col min="10493" max="10495" width="36.5" style="53" customWidth="1"/>
    <col min="10496" max="10496" width="3.1640625" style="53" hidden="1"/>
    <col min="10497" max="10497" width="2.33203125" style="53" customWidth="1"/>
    <col min="10498" max="10498" width="8.4140625" style="53" customWidth="1"/>
    <col min="10499" max="10499" width="9.33203125" style="53" customWidth="1"/>
    <col min="10500" max="10500" width="8.9140625" style="53" customWidth="1"/>
    <col min="10501" max="10501" width="8.75" style="53" customWidth="1"/>
    <col min="10502" max="10502" width="10.75" style="53" customWidth="1"/>
    <col min="10503" max="10503" width="8.08203125" style="53" customWidth="1"/>
    <col min="10504" max="10504" width="6.1640625" style="53" customWidth="1"/>
    <col min="10505" max="10505" width="11.6640625" style="53" customWidth="1"/>
    <col min="10506" max="10506" width="12.08203125" style="53" customWidth="1"/>
    <col min="10507" max="10507" width="11.4140625" style="53" customWidth="1"/>
    <col min="10508" max="10508" width="10.25" style="53" customWidth="1"/>
    <col min="10509" max="10509" width="9.9140625" style="53" customWidth="1"/>
    <col min="10510" max="10510" width="9.4140625" style="53" customWidth="1"/>
    <col min="10511" max="10511" width="2.33203125" style="53" customWidth="1"/>
    <col min="10512" max="10747" width="36.5" style="53" customWidth="1"/>
    <col min="10748" max="10748" width="9" style="53" customWidth="1"/>
    <col min="10749" max="10751" width="36.5" style="53" customWidth="1"/>
    <col min="10752" max="10752" width="3.1640625" style="53" hidden="1"/>
    <col min="10753" max="10753" width="2.33203125" style="53" customWidth="1"/>
    <col min="10754" max="10754" width="8.4140625" style="53" customWidth="1"/>
    <col min="10755" max="10755" width="9.33203125" style="53" customWidth="1"/>
    <col min="10756" max="10756" width="8.9140625" style="53" customWidth="1"/>
    <col min="10757" max="10757" width="8.75" style="53" customWidth="1"/>
    <col min="10758" max="10758" width="10.75" style="53" customWidth="1"/>
    <col min="10759" max="10759" width="8.08203125" style="53" customWidth="1"/>
    <col min="10760" max="10760" width="6.1640625" style="53" customWidth="1"/>
    <col min="10761" max="10761" width="11.6640625" style="53" customWidth="1"/>
    <col min="10762" max="10762" width="12.08203125" style="53" customWidth="1"/>
    <col min="10763" max="10763" width="11.4140625" style="53" customWidth="1"/>
    <col min="10764" max="10764" width="10.25" style="53" customWidth="1"/>
    <col min="10765" max="10765" width="9.9140625" style="53" customWidth="1"/>
    <col min="10766" max="10766" width="9.4140625" style="53" customWidth="1"/>
    <col min="10767" max="10767" width="2.33203125" style="53" customWidth="1"/>
    <col min="10768" max="11003" width="36.5" style="53" customWidth="1"/>
    <col min="11004" max="11004" width="9" style="53" customWidth="1"/>
    <col min="11005" max="11007" width="36.5" style="53" customWidth="1"/>
    <col min="11008" max="11008" width="3.1640625" style="53" hidden="1"/>
    <col min="11009" max="11009" width="2.33203125" style="53" customWidth="1"/>
    <col min="11010" max="11010" width="8.4140625" style="53" customWidth="1"/>
    <col min="11011" max="11011" width="9.33203125" style="53" customWidth="1"/>
    <col min="11012" max="11012" width="8.9140625" style="53" customWidth="1"/>
    <col min="11013" max="11013" width="8.75" style="53" customWidth="1"/>
    <col min="11014" max="11014" width="10.75" style="53" customWidth="1"/>
    <col min="11015" max="11015" width="8.08203125" style="53" customWidth="1"/>
    <col min="11016" max="11016" width="6.1640625" style="53" customWidth="1"/>
    <col min="11017" max="11017" width="11.6640625" style="53" customWidth="1"/>
    <col min="11018" max="11018" width="12.08203125" style="53" customWidth="1"/>
    <col min="11019" max="11019" width="11.4140625" style="53" customWidth="1"/>
    <col min="11020" max="11020" width="10.25" style="53" customWidth="1"/>
    <col min="11021" max="11021" width="9.9140625" style="53" customWidth="1"/>
    <col min="11022" max="11022" width="9.4140625" style="53" customWidth="1"/>
    <col min="11023" max="11023" width="2.33203125" style="53" customWidth="1"/>
    <col min="11024" max="11259" width="36.5" style="53" customWidth="1"/>
    <col min="11260" max="11260" width="9" style="53" customWidth="1"/>
    <col min="11261" max="11263" width="36.5" style="53" customWidth="1"/>
    <col min="11264" max="11264" width="3.1640625" style="53" hidden="1"/>
    <col min="11265" max="11265" width="2.33203125" style="53" customWidth="1"/>
    <col min="11266" max="11266" width="8.4140625" style="53" customWidth="1"/>
    <col min="11267" max="11267" width="9.33203125" style="53" customWidth="1"/>
    <col min="11268" max="11268" width="8.9140625" style="53" customWidth="1"/>
    <col min="11269" max="11269" width="8.75" style="53" customWidth="1"/>
    <col min="11270" max="11270" width="10.75" style="53" customWidth="1"/>
    <col min="11271" max="11271" width="8.08203125" style="53" customWidth="1"/>
    <col min="11272" max="11272" width="6.1640625" style="53" customWidth="1"/>
    <col min="11273" max="11273" width="11.6640625" style="53" customWidth="1"/>
    <col min="11274" max="11274" width="12.08203125" style="53" customWidth="1"/>
    <col min="11275" max="11275" width="11.4140625" style="53" customWidth="1"/>
    <col min="11276" max="11276" width="10.25" style="53" customWidth="1"/>
    <col min="11277" max="11277" width="9.9140625" style="53" customWidth="1"/>
    <col min="11278" max="11278" width="9.4140625" style="53" customWidth="1"/>
    <col min="11279" max="11279" width="2.33203125" style="53" customWidth="1"/>
    <col min="11280" max="11515" width="36.5" style="53" customWidth="1"/>
    <col min="11516" max="11516" width="9" style="53" customWidth="1"/>
    <col min="11517" max="11519" width="36.5" style="53" customWidth="1"/>
    <col min="11520" max="11520" width="3.1640625" style="53" hidden="1"/>
    <col min="11521" max="11521" width="2.33203125" style="53" customWidth="1"/>
    <col min="11522" max="11522" width="8.4140625" style="53" customWidth="1"/>
    <col min="11523" max="11523" width="9.33203125" style="53" customWidth="1"/>
    <col min="11524" max="11524" width="8.9140625" style="53" customWidth="1"/>
    <col min="11525" max="11525" width="8.75" style="53" customWidth="1"/>
    <col min="11526" max="11526" width="10.75" style="53" customWidth="1"/>
    <col min="11527" max="11527" width="8.08203125" style="53" customWidth="1"/>
    <col min="11528" max="11528" width="6.1640625" style="53" customWidth="1"/>
    <col min="11529" max="11529" width="11.6640625" style="53" customWidth="1"/>
    <col min="11530" max="11530" width="12.08203125" style="53" customWidth="1"/>
    <col min="11531" max="11531" width="11.4140625" style="53" customWidth="1"/>
    <col min="11532" max="11532" width="10.25" style="53" customWidth="1"/>
    <col min="11533" max="11533" width="9.9140625" style="53" customWidth="1"/>
    <col min="11534" max="11534" width="9.4140625" style="53" customWidth="1"/>
    <col min="11535" max="11535" width="2.33203125" style="53" customWidth="1"/>
    <col min="11536" max="11771" width="36.5" style="53" customWidth="1"/>
    <col min="11772" max="11772" width="9" style="53" customWidth="1"/>
    <col min="11773" max="11775" width="36.5" style="53" customWidth="1"/>
    <col min="11776" max="11776" width="3.1640625" style="53" hidden="1"/>
    <col min="11777" max="11777" width="2.33203125" style="53" customWidth="1"/>
    <col min="11778" max="11778" width="8.4140625" style="53" customWidth="1"/>
    <col min="11779" max="11779" width="9.33203125" style="53" customWidth="1"/>
    <col min="11780" max="11780" width="8.9140625" style="53" customWidth="1"/>
    <col min="11781" max="11781" width="8.75" style="53" customWidth="1"/>
    <col min="11782" max="11782" width="10.75" style="53" customWidth="1"/>
    <col min="11783" max="11783" width="8.08203125" style="53" customWidth="1"/>
    <col min="11784" max="11784" width="6.1640625" style="53" customWidth="1"/>
    <col min="11785" max="11785" width="11.6640625" style="53" customWidth="1"/>
    <col min="11786" max="11786" width="12.08203125" style="53" customWidth="1"/>
    <col min="11787" max="11787" width="11.4140625" style="53" customWidth="1"/>
    <col min="11788" max="11788" width="10.25" style="53" customWidth="1"/>
    <col min="11789" max="11789" width="9.9140625" style="53" customWidth="1"/>
    <col min="11790" max="11790" width="9.4140625" style="53" customWidth="1"/>
    <col min="11791" max="11791" width="2.33203125" style="53" customWidth="1"/>
    <col min="11792" max="12027" width="36.5" style="53" customWidth="1"/>
    <col min="12028" max="12028" width="9" style="53" customWidth="1"/>
    <col min="12029" max="12031" width="36.5" style="53" customWidth="1"/>
    <col min="12032" max="12032" width="3.1640625" style="53" hidden="1"/>
    <col min="12033" max="12033" width="2.33203125" style="53" customWidth="1"/>
    <col min="12034" max="12034" width="8.4140625" style="53" customWidth="1"/>
    <col min="12035" max="12035" width="9.33203125" style="53" customWidth="1"/>
    <col min="12036" max="12036" width="8.9140625" style="53" customWidth="1"/>
    <col min="12037" max="12037" width="8.75" style="53" customWidth="1"/>
    <col min="12038" max="12038" width="10.75" style="53" customWidth="1"/>
    <col min="12039" max="12039" width="8.08203125" style="53" customWidth="1"/>
    <col min="12040" max="12040" width="6.1640625" style="53" customWidth="1"/>
    <col min="12041" max="12041" width="11.6640625" style="53" customWidth="1"/>
    <col min="12042" max="12042" width="12.08203125" style="53" customWidth="1"/>
    <col min="12043" max="12043" width="11.4140625" style="53" customWidth="1"/>
    <col min="12044" max="12044" width="10.25" style="53" customWidth="1"/>
    <col min="12045" max="12045" width="9.9140625" style="53" customWidth="1"/>
    <col min="12046" max="12046" width="9.4140625" style="53" customWidth="1"/>
    <col min="12047" max="12047" width="2.33203125" style="53" customWidth="1"/>
    <col min="12048" max="12283" width="36.5" style="53" customWidth="1"/>
    <col min="12284" max="12284" width="9" style="53" customWidth="1"/>
    <col min="12285" max="12287" width="36.5" style="53" customWidth="1"/>
    <col min="12288" max="12288" width="3.1640625" style="53" hidden="1"/>
    <col min="12289" max="12289" width="2.33203125" style="53" customWidth="1"/>
    <col min="12290" max="12290" width="8.4140625" style="53" customWidth="1"/>
    <col min="12291" max="12291" width="9.33203125" style="53" customWidth="1"/>
    <col min="12292" max="12292" width="8.9140625" style="53" customWidth="1"/>
    <col min="12293" max="12293" width="8.75" style="53" customWidth="1"/>
    <col min="12294" max="12294" width="10.75" style="53" customWidth="1"/>
    <col min="12295" max="12295" width="8.08203125" style="53" customWidth="1"/>
    <col min="12296" max="12296" width="6.1640625" style="53" customWidth="1"/>
    <col min="12297" max="12297" width="11.6640625" style="53" customWidth="1"/>
    <col min="12298" max="12298" width="12.08203125" style="53" customWidth="1"/>
    <col min="12299" max="12299" width="11.4140625" style="53" customWidth="1"/>
    <col min="12300" max="12300" width="10.25" style="53" customWidth="1"/>
    <col min="12301" max="12301" width="9.9140625" style="53" customWidth="1"/>
    <col min="12302" max="12302" width="9.4140625" style="53" customWidth="1"/>
    <col min="12303" max="12303" width="2.33203125" style="53" customWidth="1"/>
    <col min="12304" max="12539" width="36.5" style="53" customWidth="1"/>
    <col min="12540" max="12540" width="9" style="53" customWidth="1"/>
    <col min="12541" max="12543" width="36.5" style="53" customWidth="1"/>
    <col min="12544" max="12544" width="3.1640625" style="53" hidden="1"/>
    <col min="12545" max="12545" width="2.33203125" style="53" customWidth="1"/>
    <col min="12546" max="12546" width="8.4140625" style="53" customWidth="1"/>
    <col min="12547" max="12547" width="9.33203125" style="53" customWidth="1"/>
    <col min="12548" max="12548" width="8.9140625" style="53" customWidth="1"/>
    <col min="12549" max="12549" width="8.75" style="53" customWidth="1"/>
    <col min="12550" max="12550" width="10.75" style="53" customWidth="1"/>
    <col min="12551" max="12551" width="8.08203125" style="53" customWidth="1"/>
    <col min="12552" max="12552" width="6.1640625" style="53" customWidth="1"/>
    <col min="12553" max="12553" width="11.6640625" style="53" customWidth="1"/>
    <col min="12554" max="12554" width="12.08203125" style="53" customWidth="1"/>
    <col min="12555" max="12555" width="11.4140625" style="53" customWidth="1"/>
    <col min="12556" max="12556" width="10.25" style="53" customWidth="1"/>
    <col min="12557" max="12557" width="9.9140625" style="53" customWidth="1"/>
    <col min="12558" max="12558" width="9.4140625" style="53" customWidth="1"/>
    <col min="12559" max="12559" width="2.33203125" style="53" customWidth="1"/>
    <col min="12560" max="12795" width="36.5" style="53" customWidth="1"/>
    <col min="12796" max="12796" width="9" style="53" customWidth="1"/>
    <col min="12797" max="12799" width="36.5" style="53" customWidth="1"/>
    <col min="12800" max="12800" width="3.1640625" style="53" hidden="1"/>
    <col min="12801" max="12801" width="2.33203125" style="53" customWidth="1"/>
    <col min="12802" max="12802" width="8.4140625" style="53" customWidth="1"/>
    <col min="12803" max="12803" width="9.33203125" style="53" customWidth="1"/>
    <col min="12804" max="12804" width="8.9140625" style="53" customWidth="1"/>
    <col min="12805" max="12805" width="8.75" style="53" customWidth="1"/>
    <col min="12806" max="12806" width="10.75" style="53" customWidth="1"/>
    <col min="12807" max="12807" width="8.08203125" style="53" customWidth="1"/>
    <col min="12808" max="12808" width="6.1640625" style="53" customWidth="1"/>
    <col min="12809" max="12809" width="11.6640625" style="53" customWidth="1"/>
    <col min="12810" max="12810" width="12.08203125" style="53" customWidth="1"/>
    <col min="12811" max="12811" width="11.4140625" style="53" customWidth="1"/>
    <col min="12812" max="12812" width="10.25" style="53" customWidth="1"/>
    <col min="12813" max="12813" width="9.9140625" style="53" customWidth="1"/>
    <col min="12814" max="12814" width="9.4140625" style="53" customWidth="1"/>
    <col min="12815" max="12815" width="2.33203125" style="53" customWidth="1"/>
    <col min="12816" max="13051" width="36.5" style="53" customWidth="1"/>
    <col min="13052" max="13052" width="9" style="53" customWidth="1"/>
    <col min="13053" max="13055" width="36.5" style="53" customWidth="1"/>
    <col min="13056" max="13056" width="3.1640625" style="53" hidden="1"/>
    <col min="13057" max="13057" width="2.33203125" style="53" customWidth="1"/>
    <col min="13058" max="13058" width="8.4140625" style="53" customWidth="1"/>
    <col min="13059" max="13059" width="9.33203125" style="53" customWidth="1"/>
    <col min="13060" max="13060" width="8.9140625" style="53" customWidth="1"/>
    <col min="13061" max="13061" width="8.75" style="53" customWidth="1"/>
    <col min="13062" max="13062" width="10.75" style="53" customWidth="1"/>
    <col min="13063" max="13063" width="8.08203125" style="53" customWidth="1"/>
    <col min="13064" max="13064" width="6.1640625" style="53" customWidth="1"/>
    <col min="13065" max="13065" width="11.6640625" style="53" customWidth="1"/>
    <col min="13066" max="13066" width="12.08203125" style="53" customWidth="1"/>
    <col min="13067" max="13067" width="11.4140625" style="53" customWidth="1"/>
    <col min="13068" max="13068" width="10.25" style="53" customWidth="1"/>
    <col min="13069" max="13069" width="9.9140625" style="53" customWidth="1"/>
    <col min="13070" max="13070" width="9.4140625" style="53" customWidth="1"/>
    <col min="13071" max="13071" width="2.33203125" style="53" customWidth="1"/>
    <col min="13072" max="13307" width="36.5" style="53" customWidth="1"/>
    <col min="13308" max="13308" width="9" style="53" customWidth="1"/>
    <col min="13309" max="13311" width="36.5" style="53" customWidth="1"/>
    <col min="13312" max="13312" width="3.1640625" style="53" hidden="1"/>
    <col min="13313" max="13313" width="2.33203125" style="53" customWidth="1"/>
    <col min="13314" max="13314" width="8.4140625" style="53" customWidth="1"/>
    <col min="13315" max="13315" width="9.33203125" style="53" customWidth="1"/>
    <col min="13316" max="13316" width="8.9140625" style="53" customWidth="1"/>
    <col min="13317" max="13317" width="8.75" style="53" customWidth="1"/>
    <col min="13318" max="13318" width="10.75" style="53" customWidth="1"/>
    <col min="13319" max="13319" width="8.08203125" style="53" customWidth="1"/>
    <col min="13320" max="13320" width="6.1640625" style="53" customWidth="1"/>
    <col min="13321" max="13321" width="11.6640625" style="53" customWidth="1"/>
    <col min="13322" max="13322" width="12.08203125" style="53" customWidth="1"/>
    <col min="13323" max="13323" width="11.4140625" style="53" customWidth="1"/>
    <col min="13324" max="13324" width="10.25" style="53" customWidth="1"/>
    <col min="13325" max="13325" width="9.9140625" style="53" customWidth="1"/>
    <col min="13326" max="13326" width="9.4140625" style="53" customWidth="1"/>
    <col min="13327" max="13327" width="2.33203125" style="53" customWidth="1"/>
    <col min="13328" max="13563" width="36.5" style="53" customWidth="1"/>
    <col min="13564" max="13564" width="9" style="53" customWidth="1"/>
    <col min="13565" max="13567" width="36.5" style="53" customWidth="1"/>
    <col min="13568" max="13568" width="3.1640625" style="53" hidden="1"/>
    <col min="13569" max="13569" width="2.33203125" style="53" customWidth="1"/>
    <col min="13570" max="13570" width="8.4140625" style="53" customWidth="1"/>
    <col min="13571" max="13571" width="9.33203125" style="53" customWidth="1"/>
    <col min="13572" max="13572" width="8.9140625" style="53" customWidth="1"/>
    <col min="13573" max="13573" width="8.75" style="53" customWidth="1"/>
    <col min="13574" max="13574" width="10.75" style="53" customWidth="1"/>
    <col min="13575" max="13575" width="8.08203125" style="53" customWidth="1"/>
    <col min="13576" max="13576" width="6.1640625" style="53" customWidth="1"/>
    <col min="13577" max="13577" width="11.6640625" style="53" customWidth="1"/>
    <col min="13578" max="13578" width="12.08203125" style="53" customWidth="1"/>
    <col min="13579" max="13579" width="11.4140625" style="53" customWidth="1"/>
    <col min="13580" max="13580" width="10.25" style="53" customWidth="1"/>
    <col min="13581" max="13581" width="9.9140625" style="53" customWidth="1"/>
    <col min="13582" max="13582" width="9.4140625" style="53" customWidth="1"/>
    <col min="13583" max="13583" width="2.33203125" style="53" customWidth="1"/>
    <col min="13584" max="13819" width="36.5" style="53" customWidth="1"/>
    <col min="13820" max="13820" width="9" style="53" customWidth="1"/>
    <col min="13821" max="13823" width="36.5" style="53" customWidth="1"/>
    <col min="13824" max="13824" width="3.1640625" style="53" hidden="1"/>
    <col min="13825" max="13825" width="2.33203125" style="53" customWidth="1"/>
    <col min="13826" max="13826" width="8.4140625" style="53" customWidth="1"/>
    <col min="13827" max="13827" width="9.33203125" style="53" customWidth="1"/>
    <col min="13828" max="13828" width="8.9140625" style="53" customWidth="1"/>
    <col min="13829" max="13829" width="8.75" style="53" customWidth="1"/>
    <col min="13830" max="13830" width="10.75" style="53" customWidth="1"/>
    <col min="13831" max="13831" width="8.08203125" style="53" customWidth="1"/>
    <col min="13832" max="13832" width="6.1640625" style="53" customWidth="1"/>
    <col min="13833" max="13833" width="11.6640625" style="53" customWidth="1"/>
    <col min="13834" max="13834" width="12.08203125" style="53" customWidth="1"/>
    <col min="13835" max="13835" width="11.4140625" style="53" customWidth="1"/>
    <col min="13836" max="13836" width="10.25" style="53" customWidth="1"/>
    <col min="13837" max="13837" width="9.9140625" style="53" customWidth="1"/>
    <col min="13838" max="13838" width="9.4140625" style="53" customWidth="1"/>
    <col min="13839" max="13839" width="2.33203125" style="53" customWidth="1"/>
    <col min="13840" max="14075" width="36.5" style="53" customWidth="1"/>
    <col min="14076" max="14076" width="9" style="53" customWidth="1"/>
    <col min="14077" max="14079" width="36.5" style="53" customWidth="1"/>
    <col min="14080" max="14080" width="3.1640625" style="53" hidden="1"/>
    <col min="14081" max="14081" width="2.33203125" style="53" customWidth="1"/>
    <col min="14082" max="14082" width="8.4140625" style="53" customWidth="1"/>
    <col min="14083" max="14083" width="9.33203125" style="53" customWidth="1"/>
    <col min="14084" max="14084" width="8.9140625" style="53" customWidth="1"/>
    <col min="14085" max="14085" width="8.75" style="53" customWidth="1"/>
    <col min="14086" max="14086" width="10.75" style="53" customWidth="1"/>
    <col min="14087" max="14087" width="8.08203125" style="53" customWidth="1"/>
    <col min="14088" max="14088" width="6.1640625" style="53" customWidth="1"/>
    <col min="14089" max="14089" width="11.6640625" style="53" customWidth="1"/>
    <col min="14090" max="14090" width="12.08203125" style="53" customWidth="1"/>
    <col min="14091" max="14091" width="11.4140625" style="53" customWidth="1"/>
    <col min="14092" max="14092" width="10.25" style="53" customWidth="1"/>
    <col min="14093" max="14093" width="9.9140625" style="53" customWidth="1"/>
    <col min="14094" max="14094" width="9.4140625" style="53" customWidth="1"/>
    <col min="14095" max="14095" width="2.33203125" style="53" customWidth="1"/>
    <col min="14096" max="14331" width="36.5" style="53" customWidth="1"/>
    <col min="14332" max="14332" width="9" style="53" customWidth="1"/>
    <col min="14333" max="14335" width="36.5" style="53" customWidth="1"/>
    <col min="14336" max="14336" width="3.1640625" style="53" hidden="1"/>
    <col min="14337" max="14337" width="2.33203125" style="53" customWidth="1"/>
    <col min="14338" max="14338" width="8.4140625" style="53" customWidth="1"/>
    <col min="14339" max="14339" width="9.33203125" style="53" customWidth="1"/>
    <col min="14340" max="14340" width="8.9140625" style="53" customWidth="1"/>
    <col min="14341" max="14341" width="8.75" style="53" customWidth="1"/>
    <col min="14342" max="14342" width="10.75" style="53" customWidth="1"/>
    <col min="14343" max="14343" width="8.08203125" style="53" customWidth="1"/>
    <col min="14344" max="14344" width="6.1640625" style="53" customWidth="1"/>
    <col min="14345" max="14345" width="11.6640625" style="53" customWidth="1"/>
    <col min="14346" max="14346" width="12.08203125" style="53" customWidth="1"/>
    <col min="14347" max="14347" width="11.4140625" style="53" customWidth="1"/>
    <col min="14348" max="14348" width="10.25" style="53" customWidth="1"/>
    <col min="14349" max="14349" width="9.9140625" style="53" customWidth="1"/>
    <col min="14350" max="14350" width="9.4140625" style="53" customWidth="1"/>
    <col min="14351" max="14351" width="2.33203125" style="53" customWidth="1"/>
    <col min="14352" max="14587" width="36.5" style="53" customWidth="1"/>
    <col min="14588" max="14588" width="9" style="53" customWidth="1"/>
    <col min="14589" max="14591" width="36.5" style="53" customWidth="1"/>
    <col min="14592" max="14592" width="3.1640625" style="53" hidden="1"/>
    <col min="14593" max="14593" width="2.33203125" style="53" customWidth="1"/>
    <col min="14594" max="14594" width="8.4140625" style="53" customWidth="1"/>
    <col min="14595" max="14595" width="9.33203125" style="53" customWidth="1"/>
    <col min="14596" max="14596" width="8.9140625" style="53" customWidth="1"/>
    <col min="14597" max="14597" width="8.75" style="53" customWidth="1"/>
    <col min="14598" max="14598" width="10.75" style="53" customWidth="1"/>
    <col min="14599" max="14599" width="8.08203125" style="53" customWidth="1"/>
    <col min="14600" max="14600" width="6.1640625" style="53" customWidth="1"/>
    <col min="14601" max="14601" width="11.6640625" style="53" customWidth="1"/>
    <col min="14602" max="14602" width="12.08203125" style="53" customWidth="1"/>
    <col min="14603" max="14603" width="11.4140625" style="53" customWidth="1"/>
    <col min="14604" max="14604" width="10.25" style="53" customWidth="1"/>
    <col min="14605" max="14605" width="9.9140625" style="53" customWidth="1"/>
    <col min="14606" max="14606" width="9.4140625" style="53" customWidth="1"/>
    <col min="14607" max="14607" width="2.33203125" style="53" customWidth="1"/>
    <col min="14608" max="14843" width="36.5" style="53" customWidth="1"/>
    <col min="14844" max="14844" width="9" style="53" customWidth="1"/>
    <col min="14845" max="14847" width="36.5" style="53" customWidth="1"/>
    <col min="14848" max="14848" width="3.1640625" style="53" hidden="1"/>
    <col min="14849" max="14849" width="2.33203125" style="53" customWidth="1"/>
    <col min="14850" max="14850" width="8.4140625" style="53" customWidth="1"/>
    <col min="14851" max="14851" width="9.33203125" style="53" customWidth="1"/>
    <col min="14852" max="14852" width="8.9140625" style="53" customWidth="1"/>
    <col min="14853" max="14853" width="8.75" style="53" customWidth="1"/>
    <col min="14854" max="14854" width="10.75" style="53" customWidth="1"/>
    <col min="14855" max="14855" width="8.08203125" style="53" customWidth="1"/>
    <col min="14856" max="14856" width="6.1640625" style="53" customWidth="1"/>
    <col min="14857" max="14857" width="11.6640625" style="53" customWidth="1"/>
    <col min="14858" max="14858" width="12.08203125" style="53" customWidth="1"/>
    <col min="14859" max="14859" width="11.4140625" style="53" customWidth="1"/>
    <col min="14860" max="14860" width="10.25" style="53" customWidth="1"/>
    <col min="14861" max="14861" width="9.9140625" style="53" customWidth="1"/>
    <col min="14862" max="14862" width="9.4140625" style="53" customWidth="1"/>
    <col min="14863" max="14863" width="2.33203125" style="53" customWidth="1"/>
    <col min="14864" max="15099" width="36.5" style="53" customWidth="1"/>
    <col min="15100" max="15100" width="9" style="53" customWidth="1"/>
    <col min="15101" max="15103" width="36.5" style="53" customWidth="1"/>
    <col min="15104" max="15104" width="3.1640625" style="53" hidden="1"/>
    <col min="15105" max="15105" width="2.33203125" style="53" customWidth="1"/>
    <col min="15106" max="15106" width="8.4140625" style="53" customWidth="1"/>
    <col min="15107" max="15107" width="9.33203125" style="53" customWidth="1"/>
    <col min="15108" max="15108" width="8.9140625" style="53" customWidth="1"/>
    <col min="15109" max="15109" width="8.75" style="53" customWidth="1"/>
    <col min="15110" max="15110" width="10.75" style="53" customWidth="1"/>
    <col min="15111" max="15111" width="8.08203125" style="53" customWidth="1"/>
    <col min="15112" max="15112" width="6.1640625" style="53" customWidth="1"/>
    <col min="15113" max="15113" width="11.6640625" style="53" customWidth="1"/>
    <col min="15114" max="15114" width="12.08203125" style="53" customWidth="1"/>
    <col min="15115" max="15115" width="11.4140625" style="53" customWidth="1"/>
    <col min="15116" max="15116" width="10.25" style="53" customWidth="1"/>
    <col min="15117" max="15117" width="9.9140625" style="53" customWidth="1"/>
    <col min="15118" max="15118" width="9.4140625" style="53" customWidth="1"/>
    <col min="15119" max="15119" width="2.33203125" style="53" customWidth="1"/>
    <col min="15120" max="15355" width="36.5" style="53" customWidth="1"/>
    <col min="15356" max="15356" width="9" style="53" customWidth="1"/>
    <col min="15357" max="15359" width="36.5" style="53" customWidth="1"/>
    <col min="15360" max="15360" width="3.1640625" style="53" hidden="1"/>
    <col min="15361" max="15361" width="2.33203125" style="53" customWidth="1"/>
    <col min="15362" max="15362" width="8.4140625" style="53" customWidth="1"/>
    <col min="15363" max="15363" width="9.33203125" style="53" customWidth="1"/>
    <col min="15364" max="15364" width="8.9140625" style="53" customWidth="1"/>
    <col min="15365" max="15365" width="8.75" style="53" customWidth="1"/>
    <col min="15366" max="15366" width="10.75" style="53" customWidth="1"/>
    <col min="15367" max="15367" width="8.08203125" style="53" customWidth="1"/>
    <col min="15368" max="15368" width="6.1640625" style="53" customWidth="1"/>
    <col min="15369" max="15369" width="11.6640625" style="53" customWidth="1"/>
    <col min="15370" max="15370" width="12.08203125" style="53" customWidth="1"/>
    <col min="15371" max="15371" width="11.4140625" style="53" customWidth="1"/>
    <col min="15372" max="15372" width="10.25" style="53" customWidth="1"/>
    <col min="15373" max="15373" width="9.9140625" style="53" customWidth="1"/>
    <col min="15374" max="15374" width="9.4140625" style="53" customWidth="1"/>
    <col min="15375" max="15375" width="2.33203125" style="53" customWidth="1"/>
    <col min="15376" max="15611" width="36.5" style="53" customWidth="1"/>
    <col min="15612" max="15612" width="9" style="53" customWidth="1"/>
    <col min="15613" max="15615" width="36.5" style="53" customWidth="1"/>
    <col min="15616" max="15616" width="3.1640625" style="53" hidden="1"/>
    <col min="15617" max="15617" width="2.33203125" style="53" customWidth="1"/>
    <col min="15618" max="15618" width="8.4140625" style="53" customWidth="1"/>
    <col min="15619" max="15619" width="9.33203125" style="53" customWidth="1"/>
    <col min="15620" max="15620" width="8.9140625" style="53" customWidth="1"/>
    <col min="15621" max="15621" width="8.75" style="53" customWidth="1"/>
    <col min="15622" max="15622" width="10.75" style="53" customWidth="1"/>
    <col min="15623" max="15623" width="8.08203125" style="53" customWidth="1"/>
    <col min="15624" max="15624" width="6.1640625" style="53" customWidth="1"/>
    <col min="15625" max="15625" width="11.6640625" style="53" customWidth="1"/>
    <col min="15626" max="15626" width="12.08203125" style="53" customWidth="1"/>
    <col min="15627" max="15627" width="11.4140625" style="53" customWidth="1"/>
    <col min="15628" max="15628" width="10.25" style="53" customWidth="1"/>
    <col min="15629" max="15629" width="9.9140625" style="53" customWidth="1"/>
    <col min="15630" max="15630" width="9.4140625" style="53" customWidth="1"/>
    <col min="15631" max="15631" width="2.33203125" style="53" customWidth="1"/>
    <col min="15632" max="15867" width="36.5" style="53" customWidth="1"/>
    <col min="15868" max="15868" width="9" style="53" customWidth="1"/>
    <col min="15869" max="15871" width="36.5" style="53" customWidth="1"/>
    <col min="15872" max="15872" width="3.1640625" style="53" hidden="1"/>
    <col min="15873" max="15873" width="2.33203125" style="53" customWidth="1"/>
    <col min="15874" max="15874" width="8.4140625" style="53" customWidth="1"/>
    <col min="15875" max="15875" width="9.33203125" style="53" customWidth="1"/>
    <col min="15876" max="15876" width="8.9140625" style="53" customWidth="1"/>
    <col min="15877" max="15877" width="8.75" style="53" customWidth="1"/>
    <col min="15878" max="15878" width="10.75" style="53" customWidth="1"/>
    <col min="15879" max="15879" width="8.08203125" style="53" customWidth="1"/>
    <col min="15880" max="15880" width="6.1640625" style="53" customWidth="1"/>
    <col min="15881" max="15881" width="11.6640625" style="53" customWidth="1"/>
    <col min="15882" max="15882" width="12.08203125" style="53" customWidth="1"/>
    <col min="15883" max="15883" width="11.4140625" style="53" customWidth="1"/>
    <col min="15884" max="15884" width="10.25" style="53" customWidth="1"/>
    <col min="15885" max="15885" width="9.9140625" style="53" customWidth="1"/>
    <col min="15886" max="15886" width="9.4140625" style="53" customWidth="1"/>
    <col min="15887" max="15887" width="2.33203125" style="53" customWidth="1"/>
    <col min="15888" max="16123" width="36.5" style="53" customWidth="1"/>
    <col min="16124" max="16124" width="9" style="53" customWidth="1"/>
    <col min="16125" max="16127" width="36.5" style="53" customWidth="1"/>
    <col min="16128" max="16128" width="3.1640625" style="53" hidden="1"/>
    <col min="16129" max="16129" width="2.33203125" style="53" customWidth="1"/>
    <col min="16130" max="16130" width="8.4140625" style="53" customWidth="1"/>
    <col min="16131" max="16131" width="9.33203125" style="53" customWidth="1"/>
    <col min="16132" max="16132" width="8.9140625" style="53" customWidth="1"/>
    <col min="16133" max="16133" width="8.75" style="53" customWidth="1"/>
    <col min="16134" max="16134" width="10.75" style="53" customWidth="1"/>
    <col min="16135" max="16135" width="8.08203125" style="53" customWidth="1"/>
    <col min="16136" max="16136" width="6.1640625" style="53" customWidth="1"/>
    <col min="16137" max="16137" width="11.6640625" style="53" customWidth="1"/>
    <col min="16138" max="16138" width="12.08203125" style="53" customWidth="1"/>
    <col min="16139" max="16139" width="11.4140625" style="53" customWidth="1"/>
    <col min="16140" max="16140" width="10.25" style="53" customWidth="1"/>
    <col min="16141" max="16141" width="9.9140625" style="53" customWidth="1"/>
    <col min="16142" max="16142" width="9.4140625" style="53" customWidth="1"/>
    <col min="16143" max="16143" width="2.33203125" style="53" customWidth="1"/>
    <col min="16144" max="16379" width="36.5" style="53" customWidth="1"/>
    <col min="16380" max="16380" width="9" style="53" customWidth="1"/>
    <col min="16381" max="16383" width="36.5" style="53" customWidth="1"/>
    <col min="16384" max="16384" width="3.1640625" style="53" hidden="1"/>
  </cols>
  <sheetData>
    <row r="1" spans="2:19" ht="12.5" customHeight="1" thickBot="1"/>
    <row r="2" spans="2:19" ht="30.5" customHeight="1">
      <c r="B2" s="7"/>
      <c r="C2" s="12"/>
      <c r="D2" s="526" t="s">
        <v>1</v>
      </c>
      <c r="E2" s="526"/>
      <c r="F2" s="526"/>
      <c r="G2" s="526"/>
      <c r="H2" s="526"/>
      <c r="I2" s="526"/>
      <c r="J2" s="526"/>
      <c r="K2" s="526"/>
      <c r="L2" s="526"/>
      <c r="M2" s="526"/>
      <c r="N2" s="527"/>
    </row>
    <row r="3" spans="2:19" ht="20.5" customHeight="1">
      <c r="B3" s="8"/>
      <c r="C3" s="13"/>
      <c r="D3" s="528" t="s">
        <v>154</v>
      </c>
      <c r="E3" s="528"/>
      <c r="F3" s="528"/>
      <c r="G3" s="528"/>
      <c r="H3" s="528"/>
      <c r="I3" s="528"/>
      <c r="J3" s="528"/>
      <c r="K3" s="528"/>
      <c r="L3" s="528"/>
      <c r="M3" s="528"/>
      <c r="N3" s="529"/>
    </row>
    <row r="4" spans="2:19" ht="15.5" customHeight="1">
      <c r="B4" s="8"/>
      <c r="C4" s="13"/>
      <c r="D4" s="530" t="s">
        <v>155</v>
      </c>
      <c r="E4" s="530"/>
      <c r="F4" s="530"/>
      <c r="G4" s="530"/>
      <c r="H4" s="530"/>
      <c r="I4" s="530"/>
      <c r="J4" s="530"/>
      <c r="K4" s="530"/>
      <c r="L4" s="530"/>
      <c r="M4" s="530"/>
      <c r="N4" s="531"/>
    </row>
    <row r="5" spans="2:19" ht="21.5" customHeight="1">
      <c r="B5" s="8"/>
      <c r="C5" s="13"/>
      <c r="D5" s="530" t="s">
        <v>4</v>
      </c>
      <c r="E5" s="530"/>
      <c r="F5" s="530"/>
      <c r="G5" s="530"/>
      <c r="H5" s="530"/>
      <c r="I5" s="530"/>
      <c r="J5" s="530"/>
      <c r="K5" s="530"/>
      <c r="L5" s="530"/>
      <c r="M5" s="530"/>
      <c r="N5" s="531"/>
    </row>
    <row r="6" spans="2:19" ht="12.5" customHeight="1">
      <c r="B6" s="8"/>
      <c r="C6" s="13"/>
      <c r="D6" s="67"/>
      <c r="E6" s="66"/>
      <c r="F6" s="66"/>
      <c r="G6" s="66"/>
      <c r="H6" s="66"/>
      <c r="I6" s="66"/>
      <c r="J6" s="66"/>
      <c r="K6" s="68">
        <v>1.2735000000000001</v>
      </c>
      <c r="N6" s="71"/>
    </row>
    <row r="7" spans="2:19" ht="48" customHeight="1">
      <c r="B7" s="485" t="str">
        <f>'Orçamento Sintético'!B7</f>
        <v>OBRA:</v>
      </c>
      <c r="C7" s="519" t="str">
        <f>'Orçamento Sintético'!C7</f>
        <v>REFORMA DA COBERTURA DO PSF DA COMUNIDADE CANTÃO</v>
      </c>
      <c r="D7" s="519"/>
      <c r="E7" s="519"/>
      <c r="F7" s="519"/>
      <c r="G7" s="519"/>
      <c r="H7" s="519"/>
      <c r="I7" s="519"/>
      <c r="J7" s="519"/>
      <c r="K7" s="519"/>
      <c r="L7" s="519"/>
      <c r="M7" s="519"/>
      <c r="N7" s="520"/>
    </row>
    <row r="8" spans="2:19" ht="42.5" customHeight="1">
      <c r="B8" s="485" t="s">
        <v>6</v>
      </c>
      <c r="C8" s="521" t="str">
        <f>'Orçamento Sintético'!C8</f>
        <v>Estrada Vicinal, Zona Rural de Vila Bela da Santíssima Trindade-MT</v>
      </c>
      <c r="D8" s="521"/>
      <c r="E8" s="521"/>
      <c r="F8" s="521"/>
      <c r="G8" s="521"/>
      <c r="H8" s="521"/>
      <c r="I8" s="521"/>
      <c r="J8" s="521"/>
      <c r="K8" s="521"/>
      <c r="L8" s="521"/>
      <c r="M8" s="521"/>
      <c r="N8" s="522"/>
    </row>
    <row r="9" spans="2:19" ht="32" customHeight="1" thickBot="1">
      <c r="B9" s="523" t="s">
        <v>137</v>
      </c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5"/>
    </row>
    <row r="10" spans="2:19" ht="32" customHeight="1"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2:19" ht="13" thickBot="1"/>
    <row r="12" spans="2:19" ht="12.75" customHeight="1">
      <c r="B12" s="569" t="s">
        <v>91</v>
      </c>
      <c r="C12" s="567"/>
      <c r="D12" s="567"/>
      <c r="E12" s="567"/>
      <c r="F12" s="567"/>
      <c r="G12" s="567"/>
      <c r="H12" s="567"/>
      <c r="I12" s="567"/>
      <c r="J12" s="567"/>
      <c r="K12" s="567"/>
      <c r="L12" s="567"/>
      <c r="M12" s="567"/>
      <c r="N12" s="568"/>
    </row>
    <row r="13" spans="2:19" ht="13" thickBot="1">
      <c r="B13" s="570"/>
      <c r="C13" s="571"/>
      <c r="D13" s="571"/>
      <c r="E13" s="571"/>
      <c r="F13" s="571"/>
      <c r="G13" s="571"/>
      <c r="H13" s="571"/>
      <c r="I13" s="571"/>
      <c r="J13" s="571"/>
      <c r="K13" s="571"/>
      <c r="L13" s="571"/>
      <c r="M13" s="571"/>
      <c r="N13" s="572"/>
    </row>
    <row r="14" spans="2:19" ht="11.25" customHeight="1">
      <c r="B14" s="510" t="s">
        <v>92</v>
      </c>
      <c r="C14" s="511"/>
      <c r="D14" s="511"/>
      <c r="E14" s="512"/>
      <c r="F14" s="579" t="s">
        <v>109</v>
      </c>
      <c r="G14" s="580"/>
      <c r="H14" s="581"/>
      <c r="I14" s="510" t="s">
        <v>94</v>
      </c>
      <c r="J14" s="511"/>
      <c r="K14" s="511"/>
      <c r="L14" s="511"/>
      <c r="M14" s="511"/>
      <c r="N14" s="512"/>
      <c r="Q14" s="53" t="s">
        <v>106</v>
      </c>
    </row>
    <row r="15" spans="2:19" ht="9.75" customHeight="1">
      <c r="B15" s="573"/>
      <c r="C15" s="574"/>
      <c r="D15" s="574"/>
      <c r="E15" s="575"/>
      <c r="F15" s="582"/>
      <c r="G15" s="583"/>
      <c r="H15" s="584"/>
      <c r="I15" s="554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555"/>
      <c r="K15" s="555"/>
      <c r="L15" s="555"/>
      <c r="M15" s="555"/>
      <c r="N15" s="556"/>
      <c r="Q15" s="53" t="s">
        <v>107</v>
      </c>
    </row>
    <row r="16" spans="2:19" ht="29.5" customHeight="1" thickBot="1">
      <c r="B16" s="576"/>
      <c r="C16" s="577"/>
      <c r="D16" s="577"/>
      <c r="E16" s="578"/>
      <c r="F16" s="585"/>
      <c r="G16" s="586"/>
      <c r="H16" s="587"/>
      <c r="I16" s="554"/>
      <c r="J16" s="555"/>
      <c r="K16" s="555"/>
      <c r="L16" s="555"/>
      <c r="M16" s="555"/>
      <c r="N16" s="556"/>
      <c r="Q16" s="53" t="s">
        <v>96</v>
      </c>
      <c r="S16" s="53" t="s">
        <v>108</v>
      </c>
    </row>
    <row r="17" spans="2:24" ht="10.5" customHeight="1">
      <c r="B17" s="588" t="s">
        <v>95</v>
      </c>
      <c r="C17" s="589"/>
      <c r="D17" s="589"/>
      <c r="E17" s="590"/>
      <c r="F17" s="591" t="s">
        <v>107</v>
      </c>
      <c r="G17" s="592"/>
      <c r="H17" s="593"/>
      <c r="I17" s="554"/>
      <c r="J17" s="555"/>
      <c r="K17" s="555"/>
      <c r="L17" s="555"/>
      <c r="M17" s="555"/>
      <c r="N17" s="556"/>
      <c r="S17" s="53" t="s">
        <v>109</v>
      </c>
    </row>
    <row r="18" spans="2:24" ht="9" customHeight="1">
      <c r="B18" s="588"/>
      <c r="C18" s="589"/>
      <c r="D18" s="589"/>
      <c r="E18" s="590"/>
      <c r="F18" s="591"/>
      <c r="G18" s="592"/>
      <c r="H18" s="593"/>
      <c r="I18" s="554"/>
      <c r="J18" s="555"/>
      <c r="K18" s="555"/>
      <c r="L18" s="555"/>
      <c r="M18" s="555"/>
      <c r="N18" s="556"/>
      <c r="S18" s="53" t="s">
        <v>109</v>
      </c>
    </row>
    <row r="19" spans="2:24" ht="9" customHeight="1">
      <c r="B19" s="588"/>
      <c r="C19" s="589"/>
      <c r="D19" s="589"/>
      <c r="E19" s="590"/>
      <c r="F19" s="591"/>
      <c r="G19" s="592"/>
      <c r="H19" s="593"/>
      <c r="I19" s="554"/>
      <c r="J19" s="555"/>
      <c r="K19" s="555"/>
      <c r="L19" s="555"/>
      <c r="M19" s="555"/>
      <c r="N19" s="556"/>
      <c r="S19" s="53" t="s">
        <v>108</v>
      </c>
    </row>
    <row r="20" spans="2:24" ht="9" customHeight="1" thickBot="1">
      <c r="B20" s="570"/>
      <c r="C20" s="571"/>
      <c r="D20" s="571"/>
      <c r="E20" s="572"/>
      <c r="F20" s="594"/>
      <c r="G20" s="595"/>
      <c r="H20" s="596"/>
      <c r="I20" s="554"/>
      <c r="J20" s="555"/>
      <c r="K20" s="555"/>
      <c r="L20" s="555"/>
      <c r="M20" s="555"/>
      <c r="N20" s="556"/>
      <c r="S20" s="53" t="s">
        <v>109</v>
      </c>
    </row>
    <row r="21" spans="2:24" ht="9.75" customHeight="1">
      <c r="B21" s="569" t="str">
        <f>IF(F21="OK","BDI ABAIXO PODE SER ACEITO","")</f>
        <v>BDI ABAIXO PODE SER ACEITO</v>
      </c>
      <c r="C21" s="567"/>
      <c r="D21" s="567"/>
      <c r="E21" s="568"/>
      <c r="F21" s="597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598"/>
      <c r="H21" s="599"/>
      <c r="I21" s="554"/>
      <c r="J21" s="555"/>
      <c r="K21" s="555"/>
      <c r="L21" s="555"/>
      <c r="M21" s="555"/>
      <c r="N21" s="556"/>
      <c r="S21" s="53" t="s">
        <v>110</v>
      </c>
    </row>
    <row r="22" spans="2:24" ht="9.75" customHeight="1">
      <c r="B22" s="588"/>
      <c r="C22" s="589"/>
      <c r="D22" s="589"/>
      <c r="E22" s="590"/>
      <c r="F22" s="597"/>
      <c r="G22" s="598"/>
      <c r="H22" s="599"/>
      <c r="I22" s="554"/>
      <c r="J22" s="555"/>
      <c r="K22" s="555"/>
      <c r="L22" s="555"/>
      <c r="M22" s="555"/>
      <c r="N22" s="556"/>
      <c r="S22" s="53" t="s">
        <v>93</v>
      </c>
    </row>
    <row r="23" spans="2:24" ht="9" customHeight="1">
      <c r="B23" s="588"/>
      <c r="C23" s="589"/>
      <c r="D23" s="589"/>
      <c r="E23" s="590"/>
      <c r="F23" s="597"/>
      <c r="G23" s="598"/>
      <c r="H23" s="599"/>
      <c r="I23" s="554"/>
      <c r="J23" s="555"/>
      <c r="K23" s="555"/>
      <c r="L23" s="555"/>
      <c r="M23" s="555"/>
      <c r="N23" s="556"/>
      <c r="S23" s="53" t="s">
        <v>111</v>
      </c>
    </row>
    <row r="24" spans="2:24" ht="7.5" customHeight="1">
      <c r="B24" s="588"/>
      <c r="C24" s="589"/>
      <c r="D24" s="589"/>
      <c r="E24" s="590"/>
      <c r="F24" s="597"/>
      <c r="G24" s="598"/>
      <c r="H24" s="599"/>
      <c r="I24" s="554"/>
      <c r="J24" s="555"/>
      <c r="K24" s="555"/>
      <c r="L24" s="555"/>
      <c r="M24" s="555"/>
      <c r="N24" s="556"/>
      <c r="S24" s="53" t="s">
        <v>112</v>
      </c>
    </row>
    <row r="25" spans="2:24" ht="9" customHeight="1">
      <c r="B25" s="588"/>
      <c r="C25" s="589"/>
      <c r="D25" s="589"/>
      <c r="E25" s="590"/>
      <c r="F25" s="597"/>
      <c r="G25" s="598"/>
      <c r="H25" s="599"/>
      <c r="I25" s="554"/>
      <c r="J25" s="555"/>
      <c r="K25" s="555"/>
      <c r="L25" s="555"/>
      <c r="M25" s="555"/>
      <c r="N25" s="556"/>
      <c r="S25" s="53" t="s">
        <v>113</v>
      </c>
      <c r="X25" s="53" t="s">
        <v>94</v>
      </c>
    </row>
    <row r="26" spans="2:24" ht="8.25" customHeight="1" thickBot="1">
      <c r="B26" s="570"/>
      <c r="C26" s="571"/>
      <c r="D26" s="571"/>
      <c r="E26" s="572"/>
      <c r="F26" s="597"/>
      <c r="G26" s="598"/>
      <c r="H26" s="599"/>
      <c r="I26" s="554"/>
      <c r="J26" s="555"/>
      <c r="K26" s="555"/>
      <c r="L26" s="555"/>
      <c r="M26" s="555"/>
      <c r="N26" s="556"/>
    </row>
    <row r="27" spans="2:24" ht="7.5" customHeight="1">
      <c r="B27" s="499" t="s">
        <v>147</v>
      </c>
      <c r="C27" s="500"/>
      <c r="D27" s="500"/>
      <c r="E27" s="501"/>
      <c r="F27" s="597"/>
      <c r="G27" s="598"/>
      <c r="H27" s="599"/>
      <c r="I27" s="554"/>
      <c r="J27" s="555"/>
      <c r="K27" s="555"/>
      <c r="L27" s="555"/>
      <c r="M27" s="555"/>
      <c r="N27" s="556"/>
      <c r="S27" s="53" t="s">
        <v>114</v>
      </c>
    </row>
    <row r="28" spans="2:24" ht="7.5" customHeight="1">
      <c r="B28" s="502"/>
      <c r="C28" s="503"/>
      <c r="D28" s="503"/>
      <c r="E28" s="504"/>
      <c r="F28" s="597"/>
      <c r="G28" s="598"/>
      <c r="H28" s="599"/>
      <c r="I28" s="554"/>
      <c r="J28" s="555"/>
      <c r="K28" s="555"/>
      <c r="L28" s="555"/>
      <c r="M28" s="555"/>
      <c r="N28" s="556"/>
      <c r="S28" s="53" t="s">
        <v>115</v>
      </c>
    </row>
    <row r="29" spans="2:24" ht="12" customHeight="1">
      <c r="B29" s="502"/>
      <c r="C29" s="503"/>
      <c r="D29" s="503"/>
      <c r="E29" s="504"/>
      <c r="F29" s="597"/>
      <c r="G29" s="598"/>
      <c r="H29" s="599"/>
      <c r="I29" s="554"/>
      <c r="J29" s="555"/>
      <c r="K29" s="555"/>
      <c r="L29" s="555"/>
      <c r="M29" s="555"/>
      <c r="N29" s="556"/>
      <c r="S29" s="53" t="s">
        <v>116</v>
      </c>
    </row>
    <row r="30" spans="2:24" ht="7.5" customHeight="1">
      <c r="B30" s="493">
        <f>IF(Z36=FALSE,IF(F14="Escolha o tipo de obra","Escolha o tipo de obra",IF(F17="ONERADO",Z35,IF(F17="DESONERADO",AB35,"Escolha o regime de contribuição"))),"PREENCHER TODOS OS COMPONENTES DO BDI")</f>
        <v>0.2361</v>
      </c>
      <c r="C30" s="494"/>
      <c r="D30" s="494"/>
      <c r="E30" s="495"/>
      <c r="F30" s="597"/>
      <c r="G30" s="598"/>
      <c r="H30" s="599"/>
      <c r="I30" s="554"/>
      <c r="J30" s="555"/>
      <c r="K30" s="555"/>
      <c r="L30" s="555"/>
      <c r="M30" s="555"/>
      <c r="N30" s="556"/>
      <c r="S30" s="53" t="s">
        <v>117</v>
      </c>
    </row>
    <row r="31" spans="2:24" ht="7.5" customHeight="1">
      <c r="B31" s="493"/>
      <c r="C31" s="494"/>
      <c r="D31" s="494"/>
      <c r="E31" s="495"/>
      <c r="F31" s="597"/>
      <c r="G31" s="598"/>
      <c r="H31" s="599"/>
      <c r="I31" s="554"/>
      <c r="J31" s="555"/>
      <c r="K31" s="555"/>
      <c r="L31" s="555"/>
      <c r="M31" s="555"/>
      <c r="N31" s="556"/>
      <c r="S31" s="53" t="s">
        <v>118</v>
      </c>
    </row>
    <row r="32" spans="2:24" ht="7.5" customHeight="1">
      <c r="B32" s="493"/>
      <c r="C32" s="494"/>
      <c r="D32" s="494"/>
      <c r="E32" s="495"/>
      <c r="F32" s="597"/>
      <c r="G32" s="598"/>
      <c r="H32" s="599"/>
      <c r="I32" s="554"/>
      <c r="J32" s="555"/>
      <c r="K32" s="555"/>
      <c r="L32" s="555"/>
      <c r="M32" s="555"/>
      <c r="N32" s="556"/>
      <c r="S32" s="53" t="s">
        <v>119</v>
      </c>
    </row>
    <row r="33" spans="2:35" ht="8.25" customHeight="1" thickBot="1">
      <c r="B33" s="493"/>
      <c r="C33" s="494"/>
      <c r="D33" s="494"/>
      <c r="E33" s="495"/>
      <c r="F33" s="598"/>
      <c r="G33" s="598"/>
      <c r="H33" s="599"/>
      <c r="I33" s="559"/>
      <c r="J33" s="560"/>
      <c r="K33" s="560"/>
      <c r="L33" s="560"/>
      <c r="M33" s="560"/>
      <c r="N33" s="561"/>
    </row>
    <row r="34" spans="2:35" ht="15" customHeight="1" thickBot="1">
      <c r="B34" s="493"/>
      <c r="C34" s="494"/>
      <c r="D34" s="494"/>
      <c r="E34" s="495"/>
      <c r="F34" s="598"/>
      <c r="G34" s="598"/>
      <c r="H34" s="599"/>
      <c r="I34" s="557" t="s">
        <v>97</v>
      </c>
      <c r="J34" s="557"/>
      <c r="K34" s="557"/>
      <c r="L34" s="557"/>
      <c r="M34" s="557"/>
      <c r="N34" s="558"/>
      <c r="S34" s="53" t="s">
        <v>120</v>
      </c>
      <c r="W34" s="54" t="s">
        <v>121</v>
      </c>
      <c r="X34" s="54" t="s">
        <v>122</v>
      </c>
      <c r="Z34" s="54" t="s">
        <v>123</v>
      </c>
      <c r="AB34" s="54" t="s">
        <v>124</v>
      </c>
    </row>
    <row r="35" spans="2:35" ht="8.25" customHeight="1" thickBot="1">
      <c r="B35" s="496"/>
      <c r="C35" s="497"/>
      <c r="D35" s="497"/>
      <c r="E35" s="498"/>
      <c r="F35" s="600"/>
      <c r="G35" s="600"/>
      <c r="H35" s="601"/>
      <c r="I35" s="551" t="s">
        <v>145</v>
      </c>
      <c r="J35" s="552"/>
      <c r="K35" s="552"/>
      <c r="L35" s="552"/>
      <c r="M35" s="552"/>
      <c r="N35" s="553"/>
      <c r="S35" s="53" t="s">
        <v>18</v>
      </c>
      <c r="W35" s="55">
        <f>IF($F$14=$S$20,T38,IF($F$14=$S$21,X38,IF($F$14=$S$22,AB38,IF($F$14=$S$23,T44,IF($F$14=$S$24,X44,IF($F$14=$S$25,AB44))))))</f>
        <v>0.2034</v>
      </c>
      <c r="X35" s="55">
        <f>IF($F$14=$S$20,U38,IF($F$14=$S$21,Y38,IF($F$14=$S$22,AC38,IF($F$14=$S$23,U44,IF($F$14=$S$24,Y44,IF($F$14=$S$25,AC44))))))</f>
        <v>0.25</v>
      </c>
      <c r="Y35" s="55">
        <f>IF(F17="DESONERADO",AB35,IF(F17="SEM DESONERAÇÃO",Z35,""))</f>
        <v>0.2361</v>
      </c>
      <c r="Z35" s="55">
        <f>TRUNC(ROUND(((1+F38+F40+F42)*(1+F44)*(1+F48))/(1-(F52+F53+F54))-1,4),4)</f>
        <v>0.2361</v>
      </c>
      <c r="AB35" s="55">
        <f>TRUNC(ROUND(((1+F38+F40+F42)*(1+F44)*(1+F48))/(1-(F52+F53+F54+F55))-1,4),4)</f>
        <v>0.2361</v>
      </c>
    </row>
    <row r="36" spans="2:35" ht="15.75" customHeight="1" thickBot="1">
      <c r="B36" s="562" t="s">
        <v>98</v>
      </c>
      <c r="C36" s="563"/>
      <c r="D36" s="563"/>
      <c r="E36" s="564"/>
      <c r="F36" s="56" t="s">
        <v>85</v>
      </c>
      <c r="G36" s="565" t="s">
        <v>99</v>
      </c>
      <c r="H36" s="566"/>
      <c r="I36" s="554"/>
      <c r="J36" s="555"/>
      <c r="K36" s="555"/>
      <c r="L36" s="555"/>
      <c r="M36" s="555"/>
      <c r="N36" s="556"/>
      <c r="S36" s="53" t="s">
        <v>125</v>
      </c>
      <c r="W36" s="53" t="s">
        <v>126</v>
      </c>
      <c r="Z36" s="53" t="b">
        <f>IF(F17="DESONERADO",OR(F38="",F40="",F42="",F44="",F48="",F52="",F53="",F54="",F55=""),OR(F38="",F40="",F42="",F44="",F48="",F52="",F53="",F54=""))</f>
        <v>0</v>
      </c>
      <c r="AA36" s="53" t="b">
        <f>IF(F17="SEM DESONERAÇÃO",AND(F38="",F40="",F42="",F44="",F48="",F52="",F53="",F54=""))</f>
        <v>0</v>
      </c>
      <c r="AC36" s="53" t="b">
        <f>IF(F17="SEM DESONERAÇÃO",AND(F38="",F40="",F42="",F44="",F48="",F52="",F53="",F54=""),IF(F17="DESONERADO",AND(F38="",F40="",F42="",F44="",F48="",F52="",F53="",F54="",F55=""),"NULO"))</f>
        <v>0</v>
      </c>
      <c r="AD36" s="53" t="b">
        <f>OR(B30=Z35,B30=AB35)</f>
        <v>1</v>
      </c>
    </row>
    <row r="37" spans="2:35" ht="15.75" customHeight="1" thickBot="1">
      <c r="B37" s="505" t="s">
        <v>0</v>
      </c>
      <c r="C37" s="506"/>
      <c r="D37" s="506"/>
      <c r="E37" s="506"/>
      <c r="F37" s="78">
        <f>F38+F40+F42+F44</f>
        <v>5.5E-2</v>
      </c>
      <c r="G37" s="76"/>
      <c r="H37" s="77"/>
      <c r="I37" s="554"/>
      <c r="J37" s="555"/>
      <c r="K37" s="555"/>
      <c r="L37" s="555"/>
      <c r="M37" s="555"/>
      <c r="N37" s="556"/>
    </row>
    <row r="38" spans="2:35" ht="15.75" customHeight="1">
      <c r="B38" s="510" t="s">
        <v>138</v>
      </c>
      <c r="C38" s="567"/>
      <c r="D38" s="567"/>
      <c r="E38" s="568"/>
      <c r="F38" s="513">
        <v>0.03</v>
      </c>
      <c r="G38" s="515" t="str">
        <f>IF(F14="Escolha o tipo de obra","",IF(F38="","",IF(F38&lt;C39,"FORA DO LIMITE",IF(F38&gt;E39,"FORA DO LIMITE","OK"))))</f>
        <v>OK</v>
      </c>
      <c r="H38" s="516"/>
      <c r="I38" s="554"/>
      <c r="J38" s="555"/>
      <c r="K38" s="555"/>
      <c r="L38" s="555"/>
      <c r="M38" s="555"/>
      <c r="N38" s="556"/>
      <c r="S38" s="53" t="s">
        <v>127</v>
      </c>
      <c r="T38" s="55">
        <v>0.2034</v>
      </c>
      <c r="U38" s="55">
        <v>0.25</v>
      </c>
      <c r="W38" s="53" t="s">
        <v>128</v>
      </c>
      <c r="X38" s="55">
        <v>0.19600000000000001</v>
      </c>
      <c r="Y38" s="55">
        <v>0.24229999999999999</v>
      </c>
      <c r="AA38" s="53" t="s">
        <v>129</v>
      </c>
      <c r="AB38" s="55">
        <v>0.20760000000000001</v>
      </c>
      <c r="AC38" s="55">
        <v>0.26440000000000002</v>
      </c>
    </row>
    <row r="39" spans="2:35" ht="15.75" customHeight="1" thickBot="1">
      <c r="B39" s="57" t="s">
        <v>100</v>
      </c>
      <c r="C39" s="58">
        <f>IF($F$14=$S$20,S39,IF($F$14=$S$21,W39,IF($F$14=$S$22,AA39,IF($F$14=$S$23,S45,IF($F$14=$S$24,W45,IF($F$14=$S$25,AA45,""))))))</f>
        <v>0.03</v>
      </c>
      <c r="D39" s="59" t="s">
        <v>101</v>
      </c>
      <c r="E39" s="60">
        <f>IF($F$14=$S$20,T39,IF($F$14=$S$21,X39,IF($F$14=$S$22,AB39,IF($F$14=$S$23,T45,IF($F$14=$S$24,X45,IF($F$14=$S$25,AB45,""))))))</f>
        <v>5.5E-2</v>
      </c>
      <c r="F39" s="514"/>
      <c r="G39" s="517"/>
      <c r="H39" s="518"/>
      <c r="I39" s="554"/>
      <c r="J39" s="555"/>
      <c r="K39" s="555"/>
      <c r="L39" s="555"/>
      <c r="M39" s="555"/>
      <c r="N39" s="556"/>
      <c r="S39" s="55">
        <v>0.03</v>
      </c>
      <c r="T39" s="55">
        <v>5.5E-2</v>
      </c>
      <c r="W39" s="55">
        <v>3.7999999999999999E-2</v>
      </c>
      <c r="X39" s="55">
        <v>4.6699999999999998E-2</v>
      </c>
      <c r="AA39" s="55">
        <v>3.4299999999999997E-2</v>
      </c>
      <c r="AB39" s="55">
        <v>6.7100000000000007E-2</v>
      </c>
      <c r="AH39" s="55">
        <v>0.2034</v>
      </c>
      <c r="AI39" s="55">
        <v>0.25</v>
      </c>
    </row>
    <row r="40" spans="2:35" ht="15.75" customHeight="1">
      <c r="B40" s="510" t="s">
        <v>139</v>
      </c>
      <c r="C40" s="567"/>
      <c r="D40" s="567"/>
      <c r="E40" s="568"/>
      <c r="F40" s="513">
        <v>8.0000000000000002E-3</v>
      </c>
      <c r="G40" s="515" t="str">
        <f>IF(F14="Escolha o tipo de obra","",IF(F40="","",IF(F40&lt;C41,"FORA DO LIMITE",IF(F40&gt;E41,"FORA DO LIMITE","OK"))))</f>
        <v>OK</v>
      </c>
      <c r="H40" s="516"/>
      <c r="I40" s="554"/>
      <c r="J40" s="555"/>
      <c r="K40" s="555"/>
      <c r="L40" s="555"/>
      <c r="M40" s="555"/>
      <c r="N40" s="556"/>
      <c r="Q40" s="61">
        <f ca="1">TODAY()</f>
        <v>45278</v>
      </c>
      <c r="S40" s="55">
        <v>8.0000000000000002E-3</v>
      </c>
      <c r="T40" s="55">
        <v>0.01</v>
      </c>
      <c r="W40" s="55">
        <v>3.2000000000000002E-3</v>
      </c>
      <c r="X40" s="55">
        <v>7.4000000000000003E-3</v>
      </c>
      <c r="AA40" s="55">
        <v>2.8E-3</v>
      </c>
      <c r="AB40" s="55">
        <v>7.4999999999999997E-3</v>
      </c>
      <c r="AH40" s="55">
        <v>0.19600000000000001</v>
      </c>
      <c r="AI40" s="55">
        <v>0.24229999999999999</v>
      </c>
    </row>
    <row r="41" spans="2:35" ht="14.25" customHeight="1" thickBot="1">
      <c r="B41" s="57" t="s">
        <v>100</v>
      </c>
      <c r="C41" s="58">
        <f>IF($F$14=$S$20,S40,IF($F$14=$S$21,W40,IF($F$14=$S$22,AA40,IF($F$14=$S$23,S48,IF($F$14=$S$24,W48,IF($F$14=$S$25,AA48,""))))))</f>
        <v>8.0000000000000002E-3</v>
      </c>
      <c r="D41" s="59" t="s">
        <v>101</v>
      </c>
      <c r="E41" s="60">
        <f>IF($F$14=$S$20,T40,IF($F$14=$S$21,X40,IF($F$14=$S$22,AB40,IF($F$14=$S$23,T48,IF($F$14=$S$24,X48,IF($F$14=$S$25,AB48,""))))))</f>
        <v>0.01</v>
      </c>
      <c r="F41" s="514"/>
      <c r="G41" s="517"/>
      <c r="H41" s="518"/>
      <c r="I41" s="559"/>
      <c r="J41" s="560"/>
      <c r="K41" s="560"/>
      <c r="L41" s="560"/>
      <c r="M41" s="560"/>
      <c r="N41" s="561"/>
      <c r="S41" s="55">
        <v>9.7000000000000003E-3</v>
      </c>
      <c r="T41" s="55">
        <v>1.2699999999999999E-2</v>
      </c>
      <c r="W41" s="55">
        <v>5.0000000000000001E-3</v>
      </c>
      <c r="X41" s="55">
        <v>9.7000000000000003E-3</v>
      </c>
      <c r="AA41" s="55">
        <v>0.01</v>
      </c>
      <c r="AB41" s="55">
        <v>1.7399999999999999E-2</v>
      </c>
      <c r="AH41" s="55">
        <v>0.20760000000000001</v>
      </c>
      <c r="AI41" s="55">
        <v>0.26440000000000002</v>
      </c>
    </row>
    <row r="42" spans="2:35" ht="21" customHeight="1">
      <c r="B42" s="510" t="s">
        <v>140</v>
      </c>
      <c r="C42" s="511"/>
      <c r="D42" s="511"/>
      <c r="E42" s="512"/>
      <c r="F42" s="513">
        <v>0.01</v>
      </c>
      <c r="G42" s="515" t="str">
        <f>IF(F14="Escolha o tipo de obra","",IF(F42="","",IF(F42&lt;C43,"FORA DO LIMITE",IF(F42&gt;E43,"FORA DO LIMITE","OK"))))</f>
        <v>OK</v>
      </c>
      <c r="H42" s="516"/>
      <c r="I42" s="551" t="s">
        <v>102</v>
      </c>
      <c r="J42" s="552"/>
      <c r="K42" s="552"/>
      <c r="L42" s="552"/>
      <c r="M42" s="552"/>
      <c r="N42" s="553"/>
      <c r="S42" s="55">
        <v>5.8999999999999999E-3</v>
      </c>
      <c r="T42" s="55">
        <v>1.3899999999999999E-2</v>
      </c>
      <c r="W42" s="55">
        <v>1.0200000000000001E-2</v>
      </c>
      <c r="X42" s="55">
        <v>1.21E-2</v>
      </c>
      <c r="AA42" s="55">
        <v>9.4000000000000004E-3</v>
      </c>
      <c r="AB42" s="55">
        <v>1.17E-2</v>
      </c>
      <c r="AH42" s="55">
        <v>0.24</v>
      </c>
      <c r="AI42" s="55">
        <v>0.27860000000000001</v>
      </c>
    </row>
    <row r="43" spans="2:35" ht="20.25" customHeight="1" thickBot="1">
      <c r="B43" s="57" t="s">
        <v>100</v>
      </c>
      <c r="C43" s="58">
        <f>IF($F$14=$S$20,S41,IF($F$14=$S$21,W41,IF($F$14=$S$22,AA41,IF($F$14=$S$23,S49,IF($F$14=$S$24,W49,IF($F$14=$S$25,AA49,""))))))</f>
        <v>9.7000000000000003E-3</v>
      </c>
      <c r="D43" s="59" t="s">
        <v>101</v>
      </c>
      <c r="E43" s="60">
        <f>IF($F$14=$S$20,T41,IF($F$14=$S$21,X41,IF($F$14=$S$22,AB41,IF($F$14=$S$23,T49,IF($F$14=$S$24,X49,IF($F$14=$S$25,AB49,""))))))</f>
        <v>1.2699999999999999E-2</v>
      </c>
      <c r="F43" s="514"/>
      <c r="G43" s="517"/>
      <c r="H43" s="518"/>
      <c r="I43" s="554"/>
      <c r="J43" s="555"/>
      <c r="K43" s="555"/>
      <c r="L43" s="555"/>
      <c r="M43" s="555"/>
      <c r="N43" s="556"/>
      <c r="S43" s="55">
        <v>6.1600000000000002E-2</v>
      </c>
      <c r="T43" s="55">
        <v>8.9599999999999999E-2</v>
      </c>
      <c r="W43" s="55">
        <v>6.6400000000000001E-2</v>
      </c>
      <c r="X43" s="55">
        <v>8.6900000000000005E-2</v>
      </c>
      <c r="AA43" s="55">
        <v>6.7400000000000002E-2</v>
      </c>
      <c r="AB43" s="55">
        <v>9.4E-2</v>
      </c>
      <c r="AH43" s="55">
        <v>0.22800000000000001</v>
      </c>
      <c r="AI43" s="55">
        <v>0.3095</v>
      </c>
    </row>
    <row r="44" spans="2:35" ht="17.25" customHeight="1">
      <c r="B44" s="510" t="s">
        <v>141</v>
      </c>
      <c r="C44" s="511"/>
      <c r="D44" s="511"/>
      <c r="E44" s="512"/>
      <c r="F44" s="513">
        <v>7.0000000000000001E-3</v>
      </c>
      <c r="G44" s="515" t="str">
        <f>IF(F14="Escolha o tipo de obra","",IF(F44="","",IF(F44&lt;C45,"FORA DO LIMITE",IF(F44&gt;E45,"FORA DO LIMITE","OK"))))</f>
        <v>OK</v>
      </c>
      <c r="H44" s="516"/>
      <c r="I44" s="554"/>
      <c r="J44" s="555"/>
      <c r="K44" s="555"/>
      <c r="L44" s="555"/>
      <c r="M44" s="555"/>
      <c r="N44" s="556"/>
      <c r="S44" s="53" t="s">
        <v>130</v>
      </c>
      <c r="T44" s="55">
        <v>0.24</v>
      </c>
      <c r="U44" s="55">
        <v>0.27860000000000001</v>
      </c>
      <c r="W44" s="53" t="s">
        <v>131</v>
      </c>
      <c r="X44" s="55">
        <v>0.22800000000000001</v>
      </c>
      <c r="Y44" s="55">
        <v>0.3095</v>
      </c>
      <c r="AA44" s="53" t="s">
        <v>132</v>
      </c>
      <c r="AB44" s="55">
        <v>0.111</v>
      </c>
      <c r="AC44" s="55">
        <v>0.16800000000000001</v>
      </c>
      <c r="AH44" s="55">
        <v>0.111</v>
      </c>
      <c r="AI44" s="55">
        <v>0.16800000000000001</v>
      </c>
    </row>
    <row r="45" spans="2:35" ht="18" customHeight="1" thickBot="1">
      <c r="B45" s="57" t="s">
        <v>100</v>
      </c>
      <c r="C45" s="58">
        <f>IF($F$14=$S$20,S42,IF($F$14=$S$21,W42,IF($F$14=$S$22,AA42,IF($F$14=$S$23,S52,IF($F$14=$S$24,W52,IF($F$14=$S$25,AA52,""))))))</f>
        <v>5.8999999999999999E-3</v>
      </c>
      <c r="D45" s="59" t="s">
        <v>101</v>
      </c>
      <c r="E45" s="60">
        <f>IF($F$14=$S$20,T42,IF($F$14=$S$21,X42,IF($F$14=$S$22,AB42,IF($F$14=$S$23,T52,IF($F$14=$S$24,X52,IF($F$14=$S$25,AB52,""))))))</f>
        <v>1.3899999999999999E-2</v>
      </c>
      <c r="F45" s="514"/>
      <c r="G45" s="517"/>
      <c r="H45" s="518"/>
      <c r="I45" s="554"/>
      <c r="J45" s="555"/>
      <c r="K45" s="555"/>
      <c r="L45" s="555"/>
      <c r="M45" s="555"/>
      <c r="N45" s="556"/>
      <c r="S45" s="55">
        <v>5.2900000000000003E-2</v>
      </c>
      <c r="T45" s="55">
        <v>7.9299999999999995E-2</v>
      </c>
      <c r="W45" s="55">
        <v>0.04</v>
      </c>
      <c r="X45" s="55">
        <v>7.85E-2</v>
      </c>
      <c r="AA45" s="55">
        <v>1.4999999999999999E-2</v>
      </c>
      <c r="AB45" s="55">
        <v>4.4900000000000002E-2</v>
      </c>
      <c r="AH45" s="55"/>
      <c r="AI45" s="55"/>
    </row>
    <row r="46" spans="2:35" ht="18" customHeight="1" thickBot="1">
      <c r="B46" s="507"/>
      <c r="C46" s="508"/>
      <c r="D46" s="508"/>
      <c r="E46" s="508"/>
      <c r="F46" s="508"/>
      <c r="G46" s="508"/>
      <c r="H46" s="509"/>
      <c r="I46" s="73"/>
      <c r="J46" s="74"/>
      <c r="K46" s="74"/>
      <c r="L46" s="74"/>
      <c r="M46" s="74"/>
      <c r="N46" s="75"/>
      <c r="S46" s="55"/>
      <c r="T46" s="55"/>
      <c r="W46" s="55"/>
      <c r="X46" s="55"/>
      <c r="AA46" s="55"/>
      <c r="AB46" s="55"/>
      <c r="AH46" s="55"/>
      <c r="AI46" s="55"/>
    </row>
    <row r="47" spans="2:35" ht="18" customHeight="1" thickBot="1">
      <c r="B47" s="505" t="s">
        <v>142</v>
      </c>
      <c r="C47" s="506"/>
      <c r="D47" s="506"/>
      <c r="E47" s="506"/>
      <c r="F47" s="78">
        <f>F48</f>
        <v>7.0000000000000007E-2</v>
      </c>
      <c r="G47" s="76"/>
      <c r="H47" s="77"/>
      <c r="I47" s="73"/>
      <c r="J47" s="74"/>
      <c r="K47" s="74"/>
      <c r="L47" s="74"/>
      <c r="M47" s="74"/>
      <c r="N47" s="75"/>
      <c r="S47" s="55"/>
      <c r="T47" s="55"/>
      <c r="W47" s="55"/>
      <c r="X47" s="55"/>
      <c r="AA47" s="55"/>
      <c r="AB47" s="55"/>
      <c r="AH47" s="55"/>
      <c r="AI47" s="55"/>
    </row>
    <row r="48" spans="2:35" ht="16.5" customHeight="1">
      <c r="B48" s="510" t="s">
        <v>143</v>
      </c>
      <c r="C48" s="511"/>
      <c r="D48" s="511"/>
      <c r="E48" s="512"/>
      <c r="F48" s="513">
        <v>7.0000000000000007E-2</v>
      </c>
      <c r="G48" s="515" t="str">
        <f>IF(F14="Escolha o tipo de obra","",IF(F48="","",IF(F48&lt;C49,"FORA DO LIMITE",IF(F48&gt;E49,"FORA DO LIMITE","OK"))))</f>
        <v>OK</v>
      </c>
      <c r="H48" s="516"/>
      <c r="I48" s="515"/>
      <c r="J48" s="543"/>
      <c r="K48" s="543"/>
      <c r="L48" s="543"/>
      <c r="M48" s="543"/>
      <c r="N48" s="516"/>
      <c r="S48" s="55">
        <v>2.5000000000000001E-3</v>
      </c>
      <c r="T48" s="55">
        <v>5.5999999999999999E-3</v>
      </c>
      <c r="W48" s="55">
        <v>8.0999999999999996E-3</v>
      </c>
      <c r="X48" s="55">
        <v>1.9900000000000001E-2</v>
      </c>
      <c r="AA48" s="55">
        <v>3.0000000000000001E-3</v>
      </c>
      <c r="AB48" s="55">
        <v>8.2000000000000007E-3</v>
      </c>
      <c r="AH48" s="55"/>
      <c r="AI48" s="55"/>
    </row>
    <row r="49" spans="1:35" ht="13.5" customHeight="1" thickBot="1">
      <c r="B49" s="57" t="s">
        <v>100</v>
      </c>
      <c r="C49" s="58">
        <f>IF($F$14=$S$20,S43,IF($F$14=$S$21,W43,IF($F$14=$S$22,AA43,IF($F$14=$S$23,S53,IF($F$14=$S$24,W53,IF($F$14=$S$25,AA53,""))))))</f>
        <v>6.1600000000000002E-2</v>
      </c>
      <c r="D49" s="59" t="s">
        <v>101</v>
      </c>
      <c r="E49" s="60">
        <f>IF($F$14=$S$20,T43,IF($F$14=$S$21,X43,IF($F$14=$S$22,AB43,IF($F$14=$S$23,T53,IF($F$14=$S$24,X53,IF($F$14=$S$25,AB53,""))))))</f>
        <v>8.9599999999999999E-2</v>
      </c>
      <c r="F49" s="514"/>
      <c r="G49" s="517"/>
      <c r="H49" s="518"/>
      <c r="I49" s="544"/>
      <c r="J49" s="545"/>
      <c r="K49" s="545"/>
      <c r="L49" s="545"/>
      <c r="M49" s="545"/>
      <c r="N49" s="546"/>
      <c r="S49" s="55">
        <v>0.01</v>
      </c>
      <c r="T49" s="55">
        <v>1.9699999999999999E-2</v>
      </c>
      <c r="W49" s="55">
        <v>1.46E-2</v>
      </c>
      <c r="X49" s="55">
        <v>3.1600000000000003E-2</v>
      </c>
      <c r="AA49" s="55">
        <v>5.5999999999999999E-3</v>
      </c>
      <c r="AB49" s="55">
        <v>8.8999999999999999E-3</v>
      </c>
      <c r="AH49" s="55"/>
      <c r="AI49" s="55"/>
    </row>
    <row r="50" spans="1:35" ht="13.5" customHeight="1" thickBot="1">
      <c r="B50" s="507"/>
      <c r="C50" s="508"/>
      <c r="D50" s="508"/>
      <c r="E50" s="508"/>
      <c r="F50" s="508"/>
      <c r="G50" s="508"/>
      <c r="H50" s="509"/>
      <c r="I50" s="545"/>
      <c r="J50" s="545"/>
      <c r="K50" s="545"/>
      <c r="L50" s="545"/>
      <c r="M50" s="545"/>
      <c r="N50" s="546"/>
      <c r="S50" s="55"/>
      <c r="T50" s="55"/>
      <c r="W50" s="55"/>
      <c r="X50" s="55"/>
      <c r="AA50" s="55"/>
      <c r="AB50" s="55"/>
      <c r="AH50" s="55"/>
      <c r="AI50" s="55"/>
    </row>
    <row r="51" spans="1:35" ht="13.5" customHeight="1" thickBot="1">
      <c r="B51" s="505" t="s">
        <v>144</v>
      </c>
      <c r="C51" s="506"/>
      <c r="D51" s="506"/>
      <c r="E51" s="506"/>
      <c r="F51" s="79">
        <f>F52+F53+F54+F55</f>
        <v>8.6499999999999994E-2</v>
      </c>
      <c r="G51" s="76"/>
      <c r="H51" s="77"/>
      <c r="I51" s="545"/>
      <c r="J51" s="545"/>
      <c r="K51" s="545"/>
      <c r="L51" s="545"/>
      <c r="M51" s="545"/>
      <c r="N51" s="546"/>
      <c r="S51" s="55"/>
      <c r="T51" s="55"/>
      <c r="W51" s="55"/>
      <c r="X51" s="55"/>
      <c r="AA51" s="55"/>
      <c r="AB51" s="55"/>
      <c r="AH51" s="55"/>
      <c r="AI51" s="55"/>
    </row>
    <row r="52" spans="1:35" ht="24" customHeight="1" thickBot="1">
      <c r="B52" s="533" t="s">
        <v>103</v>
      </c>
      <c r="C52" s="534"/>
      <c r="D52" s="534"/>
      <c r="E52" s="535"/>
      <c r="F52" s="62">
        <v>6.4999999999999997E-3</v>
      </c>
      <c r="G52" s="548" t="str">
        <f>IF(F14="Escolha o tipo de obra","",IF(F52="","",IF(F52&lt;&gt;0.0065,"Em geral deve ser 0,65%","OK")))</f>
        <v>OK</v>
      </c>
      <c r="H52" s="549"/>
      <c r="I52" s="545"/>
      <c r="J52" s="545"/>
      <c r="K52" s="545"/>
      <c r="L52" s="545"/>
      <c r="M52" s="545"/>
      <c r="N52" s="546"/>
      <c r="S52" s="55">
        <v>1.01E-2</v>
      </c>
      <c r="T52" s="55">
        <v>1.11E-2</v>
      </c>
      <c r="W52" s="55">
        <v>9.4000000000000004E-3</v>
      </c>
      <c r="X52" s="55">
        <v>1.3299999999999999E-2</v>
      </c>
      <c r="AA52" s="55">
        <v>8.5000000000000006E-3</v>
      </c>
      <c r="AB52" s="55">
        <v>1.11E-2</v>
      </c>
      <c r="AH52" s="55"/>
      <c r="AI52" s="55"/>
    </row>
    <row r="53" spans="1:35" ht="24" customHeight="1" thickBot="1">
      <c r="B53" s="533" t="s">
        <v>104</v>
      </c>
      <c r="C53" s="534"/>
      <c r="D53" s="534"/>
      <c r="E53" s="535"/>
      <c r="F53" s="62">
        <v>0.03</v>
      </c>
      <c r="G53" s="536" t="str">
        <f>IF(F14="Escolha o tipo de obra","",IF(F53="","",IF(F53&lt;&gt;0.03,"Em geral deve ser 3,00%","OK")))</f>
        <v>OK</v>
      </c>
      <c r="H53" s="537"/>
      <c r="I53" s="545"/>
      <c r="J53" s="545"/>
      <c r="K53" s="545"/>
      <c r="L53" s="545"/>
      <c r="M53" s="545"/>
      <c r="N53" s="546"/>
      <c r="S53" s="55">
        <v>0.08</v>
      </c>
      <c r="T53" s="55">
        <v>9.5100000000000004E-2</v>
      </c>
      <c r="W53" s="55">
        <v>7.1400000000000005E-2</v>
      </c>
      <c r="X53" s="55">
        <v>0.1043</v>
      </c>
      <c r="AA53" s="55">
        <v>3.5000000000000003E-2</v>
      </c>
      <c r="AB53" s="55">
        <v>6.2199999999999998E-2</v>
      </c>
      <c r="AH53" s="55"/>
      <c r="AI53" s="55"/>
    </row>
    <row r="54" spans="1:35" ht="24" customHeight="1" thickBot="1">
      <c r="B54" s="533" t="s">
        <v>146</v>
      </c>
      <c r="C54" s="534"/>
      <c r="D54" s="534"/>
      <c r="E54" s="535"/>
      <c r="F54" s="89">
        <v>0.05</v>
      </c>
      <c r="G54" s="536" t="str">
        <f>IF(F14="Escolha o tipo de obra","",IF(F54="","",IF(F54&gt;0.05,"FORA DO LIMITE","OK")))</f>
        <v>OK</v>
      </c>
      <c r="H54" s="537"/>
      <c r="I54" s="544"/>
      <c r="J54" s="545"/>
      <c r="K54" s="545"/>
      <c r="L54" s="545"/>
      <c r="M54" s="545"/>
      <c r="N54" s="546"/>
    </row>
    <row r="55" spans="1:35" ht="28" customHeight="1" thickBot="1">
      <c r="B55" s="533" t="s">
        <v>105</v>
      </c>
      <c r="C55" s="534"/>
      <c r="D55" s="534"/>
      <c r="E55" s="535"/>
      <c r="F55" s="63">
        <v>0</v>
      </c>
      <c r="G55" s="536" t="str">
        <f>IF(F17="Escolha o regime de contribuição","",IF(F17="DESONERADO","OK",IF(F17="ONERADO","OK")))</f>
        <v>OK</v>
      </c>
      <c r="H55" s="537"/>
      <c r="I55" s="517"/>
      <c r="J55" s="547"/>
      <c r="K55" s="547"/>
      <c r="L55" s="547"/>
      <c r="M55" s="547"/>
      <c r="N55" s="518"/>
    </row>
    <row r="56" spans="1:35" ht="24" customHeight="1">
      <c r="B56" s="80"/>
      <c r="C56" s="80"/>
      <c r="D56" s="80"/>
      <c r="E56" s="80"/>
      <c r="F56" s="64"/>
      <c r="G56" s="81"/>
      <c r="H56" s="81"/>
      <c r="I56" s="81"/>
      <c r="J56" s="81"/>
      <c r="K56" s="81"/>
      <c r="L56" s="81"/>
      <c r="M56" s="81"/>
      <c r="N56" s="81"/>
    </row>
    <row r="57" spans="1:35" ht="24" customHeight="1">
      <c r="B57" s="550"/>
      <c r="C57" s="550"/>
      <c r="D57" s="550"/>
      <c r="E57" s="550"/>
      <c r="F57" s="64"/>
      <c r="G57" s="81"/>
      <c r="H57" s="81"/>
      <c r="I57" s="81"/>
      <c r="J57" s="81"/>
      <c r="K57" s="81"/>
      <c r="L57" s="81"/>
      <c r="M57" s="81"/>
      <c r="N57" s="81"/>
    </row>
    <row r="58" spans="1:35" ht="24" customHeight="1">
      <c r="B58" s="216"/>
      <c r="C58" s="492"/>
      <c r="D58" s="492"/>
      <c r="E58" s="492"/>
      <c r="F58" s="82"/>
      <c r="G58" s="81"/>
      <c r="H58" s="81"/>
      <c r="I58" s="81"/>
      <c r="J58" s="81"/>
      <c r="K58" s="81"/>
      <c r="L58" s="81"/>
      <c r="M58" s="81"/>
      <c r="N58" s="81"/>
    </row>
    <row r="59" spans="1:35" ht="14">
      <c r="A59"/>
      <c r="B59" s="216"/>
      <c r="C59" s="492"/>
      <c r="D59" s="492"/>
      <c r="E59" s="492"/>
      <c r="F59" s="64"/>
      <c r="G59" s="48"/>
      <c r="H59" s="48"/>
      <c r="I59" s="48"/>
      <c r="J59" s="48"/>
      <c r="K59" s="48"/>
      <c r="L59" s="48"/>
      <c r="M59" s="48"/>
      <c r="N59" s="48"/>
      <c r="O59"/>
    </row>
    <row r="60" spans="1:35" ht="15.5">
      <c r="A60"/>
      <c r="B60"/>
      <c r="C60" s="52"/>
      <c r="D60" s="541" t="s">
        <v>7</v>
      </c>
      <c r="E60" s="541"/>
      <c r="F60" s="541"/>
      <c r="G60" s="541"/>
      <c r="H60" s="541"/>
      <c r="I60" s="541"/>
      <c r="J60" s="541"/>
      <c r="K60" s="541"/>
      <c r="L60" s="542">
        <f>'Orçamento Sintético'!L8</f>
        <v>45278</v>
      </c>
      <c r="M60" s="542"/>
      <c r="N60" s="52"/>
      <c r="O60"/>
    </row>
    <row r="61" spans="1:35" ht="12" customHeight="1">
      <c r="A61"/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  <c r="M61" s="538"/>
      <c r="N61" s="538"/>
      <c r="O61"/>
    </row>
    <row r="62" spans="1:35" ht="14.25" customHeight="1">
      <c r="A62"/>
      <c r="B62" s="538"/>
      <c r="C62" s="538"/>
      <c r="D62" s="538"/>
      <c r="E62" s="538"/>
      <c r="F62" s="538"/>
      <c r="G62" s="538"/>
      <c r="H62" s="538"/>
      <c r="I62" s="538"/>
      <c r="J62" s="538"/>
      <c r="K62" s="538"/>
      <c r="L62" s="538"/>
      <c r="M62" s="538"/>
      <c r="N62" s="538"/>
      <c r="O62"/>
      <c r="P62" s="53" t="s">
        <v>133</v>
      </c>
    </row>
    <row r="63" spans="1:35" ht="10.5" customHeight="1">
      <c r="A63"/>
      <c r="B63" s="538"/>
      <c r="C63" s="538"/>
      <c r="D63" s="538"/>
      <c r="E63" s="538"/>
      <c r="F63" s="538"/>
      <c r="G63" s="538"/>
      <c r="H63" s="538"/>
      <c r="I63" s="538"/>
      <c r="J63" s="538"/>
      <c r="K63" s="538"/>
      <c r="L63" s="538"/>
      <c r="M63" s="538"/>
      <c r="N63" s="538"/>
      <c r="O63"/>
      <c r="P63" s="53" t="s">
        <v>134</v>
      </c>
    </row>
    <row r="64" spans="1:35" ht="12" customHeight="1">
      <c r="A64"/>
      <c r="B64" s="538"/>
      <c r="C64" s="538"/>
      <c r="D64" s="538"/>
      <c r="E64" s="538"/>
      <c r="F64" s="538"/>
      <c r="G64" s="538"/>
      <c r="H64" s="538"/>
      <c r="I64" s="538"/>
      <c r="J64" s="538"/>
      <c r="K64" s="538"/>
      <c r="L64" s="538"/>
      <c r="M64" s="538"/>
      <c r="N64" s="538"/>
      <c r="O64"/>
    </row>
    <row r="65" spans="1:15" ht="14">
      <c r="A65"/>
      <c r="B65"/>
      <c r="C65"/>
      <c r="D65"/>
      <c r="E65"/>
      <c r="F65"/>
      <c r="G65"/>
      <c r="H65"/>
      <c r="I65" s="49"/>
      <c r="J65" s="539" t="s">
        <v>135</v>
      </c>
      <c r="K65" s="540"/>
      <c r="L65" s="540"/>
      <c r="M65" s="540"/>
      <c r="N65"/>
      <c r="O65"/>
    </row>
    <row r="66" spans="1:15" ht="12.75" customHeight="1">
      <c r="A66"/>
      <c r="B66"/>
      <c r="C66" s="51"/>
      <c r="D66" s="51"/>
      <c r="E66" s="51"/>
      <c r="F66" s="51"/>
      <c r="G66" s="51"/>
      <c r="H66" s="51"/>
      <c r="I66"/>
      <c r="J66" s="532" t="s">
        <v>136</v>
      </c>
      <c r="K66" s="532"/>
      <c r="L66" s="532"/>
      <c r="M66" s="532"/>
      <c r="N66" s="50"/>
      <c r="O66"/>
    </row>
    <row r="67" spans="1:15" ht="14">
      <c r="A67"/>
      <c r="B67" s="51"/>
      <c r="C67" s="51"/>
      <c r="D67" s="51"/>
      <c r="E67" s="51"/>
      <c r="F67" s="51"/>
      <c r="G67" s="51"/>
      <c r="H67" s="51"/>
      <c r="I67" s="51"/>
      <c r="J67" s="532" t="s">
        <v>15</v>
      </c>
      <c r="K67" s="532"/>
      <c r="L67" s="532"/>
      <c r="M67" s="532"/>
      <c r="N67" s="50"/>
      <c r="O67"/>
    </row>
    <row r="68" spans="1:15" ht="14">
      <c r="A68"/>
      <c r="B68" s="50"/>
      <c r="C68" s="50"/>
      <c r="D68" s="50"/>
      <c r="E68" s="50"/>
      <c r="F68" s="50"/>
      <c r="G68" s="50"/>
      <c r="H68"/>
      <c r="I68" s="50"/>
      <c r="J68" s="50"/>
      <c r="K68" s="50"/>
      <c r="L68" s="50"/>
      <c r="M68" s="50"/>
      <c r="N68" s="50"/>
      <c r="O68"/>
    </row>
    <row r="69" spans="1:15" ht="1.5" hidden="1" customHeight="1">
      <c r="B69" s="65"/>
      <c r="C69" s="65"/>
      <c r="D69" s="65"/>
      <c r="E69" s="65"/>
      <c r="F69" s="65"/>
      <c r="G69" s="65"/>
      <c r="I69" s="65"/>
      <c r="J69" s="65"/>
      <c r="K69" s="65"/>
      <c r="L69" s="65"/>
      <c r="M69" s="65"/>
      <c r="N69" s="65"/>
    </row>
    <row r="70" spans="1:15" hidden="1">
      <c r="B70" s="65"/>
      <c r="C70" s="65"/>
      <c r="D70" s="65"/>
      <c r="E70" s="65"/>
      <c r="F70" s="65"/>
      <c r="G70" s="65"/>
      <c r="I70" s="65"/>
      <c r="J70" s="65"/>
      <c r="K70" s="65"/>
      <c r="L70" s="65"/>
      <c r="M70" s="65"/>
      <c r="N70" s="65"/>
    </row>
    <row r="71" spans="1:15" hidden="1">
      <c r="B71" s="65"/>
      <c r="C71" s="65"/>
      <c r="D71" s="65"/>
      <c r="E71" s="65"/>
      <c r="F71" s="65"/>
      <c r="G71" s="65"/>
      <c r="I71" s="65"/>
      <c r="J71" s="65"/>
      <c r="K71" s="65"/>
      <c r="L71" s="65"/>
      <c r="M71" s="65"/>
      <c r="N71" s="65"/>
    </row>
    <row r="72" spans="1:15" hidden="1">
      <c r="B72" s="65"/>
      <c r="C72" s="65"/>
      <c r="D72" s="65"/>
      <c r="E72" s="65"/>
      <c r="F72" s="65"/>
      <c r="G72" s="65"/>
      <c r="I72" s="65"/>
      <c r="J72" s="65"/>
      <c r="K72" s="65"/>
      <c r="L72" s="65"/>
      <c r="M72" s="65"/>
      <c r="N72" s="65"/>
    </row>
    <row r="73" spans="1:15" hidden="1">
      <c r="B73" s="65"/>
      <c r="C73" s="65"/>
      <c r="D73" s="65"/>
      <c r="E73" s="65"/>
      <c r="F73" s="65"/>
      <c r="G73" s="65"/>
      <c r="I73" s="65"/>
      <c r="J73" s="65"/>
      <c r="K73" s="65"/>
      <c r="L73" s="65"/>
      <c r="M73" s="65"/>
      <c r="N73" s="65"/>
    </row>
    <row r="74" spans="1:15" hidden="1">
      <c r="B74" s="65"/>
      <c r="C74" s="65"/>
      <c r="D74" s="65"/>
      <c r="E74" s="65"/>
      <c r="F74" s="65"/>
      <c r="G74" s="65"/>
      <c r="I74" s="65"/>
      <c r="J74" s="65"/>
      <c r="K74" s="65"/>
      <c r="L74" s="65"/>
      <c r="M74" s="65"/>
      <c r="N74" s="65"/>
    </row>
    <row r="75" spans="1:15" hidden="1"/>
    <row r="76" spans="1:15" hidden="1"/>
    <row r="77" spans="1:15" hidden="1"/>
    <row r="78" spans="1:15"/>
    <row r="79" spans="1:15"/>
    <row r="80" spans="1:15"/>
    <row r="81"/>
    <row r="82"/>
    <row r="83"/>
    <row r="84"/>
    <row r="85"/>
    <row r="86" ht="12.5" customHeight="1"/>
    <row r="87" ht="12.5" customHeight="1"/>
    <row r="88" ht="12.5" customHeight="1"/>
    <row r="89" ht="12.5" customHeight="1"/>
    <row r="90" ht="12.5" customHeight="1"/>
    <row r="91" ht="12.5" customHeight="1"/>
    <row r="92" ht="12.5" customHeight="1"/>
    <row r="93" ht="12.5" customHeight="1"/>
    <row r="94" ht="12.5" customHeight="1"/>
    <row r="95" ht="12.5" customHeight="1"/>
    <row r="96" ht="12.5" customHeight="1"/>
    <row r="97" ht="12.5" customHeight="1"/>
    <row r="98" ht="12.5" customHeight="1"/>
    <row r="99" ht="12.5" customHeight="1"/>
    <row r="100" ht="12.5" customHeight="1"/>
    <row r="101" ht="12.5" customHeight="1"/>
    <row r="102" ht="12.5" customHeight="1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2" priority="6" stopIfTrue="1" operator="equal">
      <formula>"OK"</formula>
    </cfRule>
    <cfRule type="cellIs" dxfId="1" priority="7" stopIfTrue="1" operator="equal">
      <formula>"FORA DA FAIXA"</formula>
    </cfRule>
    <cfRule type="cellIs" dxfId="0" priority="8" stopIfTrue="1" operator="equal">
      <formula>"VERIFICAR ITENS"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68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topLeftCell="A7" zoomScale="60" zoomScaleNormal="85" workbookViewId="0">
      <selection activeCell="L14" sqref="L14"/>
    </sheetView>
  </sheetViews>
  <sheetFormatPr defaultRowHeight="14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/>
    <row r="2" spans="1:9" ht="20.5">
      <c r="A2" s="53"/>
      <c r="B2" s="7"/>
      <c r="C2" s="526" t="s">
        <v>1</v>
      </c>
      <c r="D2" s="526"/>
      <c r="E2" s="526"/>
      <c r="F2" s="526"/>
      <c r="G2" s="527"/>
      <c r="H2" s="69"/>
      <c r="I2" s="69"/>
    </row>
    <row r="3" spans="1:9" ht="20.5">
      <c r="A3" s="53"/>
      <c r="B3" s="8"/>
      <c r="C3" s="528" t="s">
        <v>2</v>
      </c>
      <c r="D3" s="528"/>
      <c r="E3" s="528"/>
      <c r="F3" s="528"/>
      <c r="G3" s="529"/>
      <c r="H3" s="69"/>
      <c r="I3" s="69"/>
    </row>
    <row r="4" spans="1:9" ht="20.5">
      <c r="A4" s="53"/>
      <c r="B4" s="8"/>
      <c r="C4" s="530" t="s">
        <v>3</v>
      </c>
      <c r="D4" s="530"/>
      <c r="E4" s="530"/>
      <c r="F4" s="530"/>
      <c r="G4" s="531"/>
      <c r="H4" s="70"/>
      <c r="I4" s="70"/>
    </row>
    <row r="5" spans="1:9" ht="20.5">
      <c r="A5" s="53"/>
      <c r="B5" s="8"/>
      <c r="C5" s="530" t="s">
        <v>4</v>
      </c>
      <c r="D5" s="530"/>
      <c r="E5" s="530"/>
      <c r="F5" s="530"/>
      <c r="G5" s="531"/>
      <c r="H5" s="70"/>
      <c r="I5" s="70"/>
    </row>
    <row r="6" spans="1:9" ht="21" thickBot="1">
      <c r="A6" s="53"/>
      <c r="B6" s="8"/>
      <c r="C6" s="13"/>
      <c r="D6" s="67"/>
      <c r="E6" s="66"/>
      <c r="F6" s="66"/>
      <c r="G6" s="5"/>
      <c r="H6" s="66"/>
      <c r="I6" s="66"/>
    </row>
    <row r="7" spans="1:9" ht="33.5" customHeight="1">
      <c r="A7" s="53"/>
      <c r="B7" s="485" t="str">
        <f>'Orçamento Sintético'!B7</f>
        <v>OBRA:</v>
      </c>
      <c r="C7" s="615" t="str">
        <f>'Orçamento Sintético'!C7</f>
        <v>REFORMA DA COBERTURA DO PSF DA COMUNIDADE CANTÃO</v>
      </c>
      <c r="D7" s="615"/>
      <c r="E7" s="616"/>
      <c r="F7" s="613" t="s">
        <v>5</v>
      </c>
      <c r="G7" s="614"/>
      <c r="H7" s="83"/>
      <c r="I7" s="83"/>
    </row>
    <row r="8" spans="1:9" ht="39" customHeight="1" thickBot="1">
      <c r="A8" s="53"/>
      <c r="B8" s="485" t="s">
        <v>6</v>
      </c>
      <c r="C8" s="521" t="str">
        <f>'Orçamento Sintético'!C8</f>
        <v>Estrada Vicinal, Zona Rural de Vila Bela da Santíssima Trindade-MT</v>
      </c>
      <c r="D8" s="617"/>
      <c r="E8" s="618"/>
      <c r="F8" s="611">
        <f>'Orçamento Sintético'!L8</f>
        <v>45278</v>
      </c>
      <c r="G8" s="612"/>
      <c r="H8" s="84"/>
      <c r="I8" s="84"/>
    </row>
    <row r="9" spans="1:9" ht="36">
      <c r="A9" s="53"/>
      <c r="B9" s="486" t="s">
        <v>149</v>
      </c>
      <c r="C9" s="491">
        <v>44866</v>
      </c>
      <c r="D9" s="605" t="s">
        <v>150</v>
      </c>
      <c r="E9" s="605"/>
      <c r="F9" s="606"/>
      <c r="G9" s="487">
        <f>D50</f>
        <v>0.85780000000000001</v>
      </c>
      <c r="H9" s="84"/>
      <c r="I9" s="84"/>
    </row>
    <row r="10" spans="1:9" ht="19" thickBot="1">
      <c r="A10" s="53"/>
      <c r="B10" s="488"/>
      <c r="C10" s="489"/>
      <c r="D10" s="607" t="s">
        <v>151</v>
      </c>
      <c r="E10" s="607"/>
      <c r="F10" s="607"/>
      <c r="G10" s="490">
        <f>E50</f>
        <v>0.47109999999999996</v>
      </c>
      <c r="H10" s="84"/>
      <c r="I10" s="84"/>
    </row>
    <row r="11" spans="1:9" ht="36.5" customHeight="1" thickBot="1">
      <c r="A11" s="53"/>
      <c r="B11" s="608" t="s">
        <v>148</v>
      </c>
      <c r="C11" s="609"/>
      <c r="D11" s="609"/>
      <c r="E11" s="609"/>
      <c r="F11" s="609"/>
      <c r="G11" s="610"/>
      <c r="H11" s="85"/>
      <c r="I11" s="85"/>
    </row>
    <row r="13" spans="1:9" ht="14.5" thickBot="1">
      <c r="C13" s="11"/>
    </row>
    <row r="14" spans="1:9" ht="15.5">
      <c r="B14" s="621" t="s">
        <v>16</v>
      </c>
      <c r="C14" s="623" t="s">
        <v>12</v>
      </c>
      <c r="D14" s="625" t="s">
        <v>17</v>
      </c>
      <c r="E14" s="625"/>
      <c r="F14" s="625" t="s">
        <v>18</v>
      </c>
      <c r="G14" s="626"/>
    </row>
    <row r="15" spans="1:9" ht="31">
      <c r="B15" s="622"/>
      <c r="C15" s="624"/>
      <c r="D15" s="20" t="s">
        <v>19</v>
      </c>
      <c r="E15" s="20" t="s">
        <v>20</v>
      </c>
      <c r="F15" s="20" t="s">
        <v>19</v>
      </c>
      <c r="G15" s="32" t="s">
        <v>20</v>
      </c>
    </row>
    <row r="16" spans="1:9" ht="15.5">
      <c r="B16" s="602" t="s">
        <v>21</v>
      </c>
      <c r="C16" s="603"/>
      <c r="D16" s="603"/>
      <c r="E16" s="603"/>
      <c r="F16" s="603"/>
      <c r="G16" s="604"/>
    </row>
    <row r="17" spans="2:7" ht="15.5">
      <c r="B17" s="33" t="s">
        <v>22</v>
      </c>
      <c r="C17" s="21" t="s">
        <v>23</v>
      </c>
      <c r="D17" s="22">
        <v>0</v>
      </c>
      <c r="E17" s="22">
        <v>0</v>
      </c>
      <c r="F17" s="22">
        <v>0.2</v>
      </c>
      <c r="G17" s="34">
        <v>0.2</v>
      </c>
    </row>
    <row r="18" spans="2:7" ht="15.5">
      <c r="B18" s="35" t="s">
        <v>24</v>
      </c>
      <c r="C18" s="23" t="s">
        <v>25</v>
      </c>
      <c r="D18" s="24">
        <v>1.4999999999999999E-2</v>
      </c>
      <c r="E18" s="24">
        <v>1.4999999999999999E-2</v>
      </c>
      <c r="F18" s="24">
        <v>1.4999999999999999E-2</v>
      </c>
      <c r="G18" s="36">
        <v>1.4999999999999999E-2</v>
      </c>
    </row>
    <row r="19" spans="2:7" ht="15.5">
      <c r="B19" s="33" t="s">
        <v>26</v>
      </c>
      <c r="C19" s="25" t="s">
        <v>27</v>
      </c>
      <c r="D19" s="22">
        <v>0.01</v>
      </c>
      <c r="E19" s="22">
        <v>0.01</v>
      </c>
      <c r="F19" s="22">
        <v>0.01</v>
      </c>
      <c r="G19" s="34">
        <v>0.01</v>
      </c>
    </row>
    <row r="20" spans="2:7" ht="15.5">
      <c r="B20" s="35" t="s">
        <v>28</v>
      </c>
      <c r="C20" s="26" t="s">
        <v>29</v>
      </c>
      <c r="D20" s="24">
        <v>2E-3</v>
      </c>
      <c r="E20" s="24">
        <v>2E-3</v>
      </c>
      <c r="F20" s="24">
        <v>2E-3</v>
      </c>
      <c r="G20" s="36">
        <v>2E-3</v>
      </c>
    </row>
    <row r="21" spans="2:7" ht="15.5">
      <c r="B21" s="33" t="s">
        <v>30</v>
      </c>
      <c r="C21" s="21" t="s">
        <v>31</v>
      </c>
      <c r="D21" s="27">
        <v>6.0000000000000001E-3</v>
      </c>
      <c r="E21" s="27">
        <v>6.0000000000000001E-3</v>
      </c>
      <c r="F21" s="27">
        <v>6.0000000000000001E-3</v>
      </c>
      <c r="G21" s="37">
        <v>6.0000000000000001E-3</v>
      </c>
    </row>
    <row r="22" spans="2:7" ht="15.5">
      <c r="B22" s="35" t="s">
        <v>32</v>
      </c>
      <c r="C22" s="26" t="s">
        <v>33</v>
      </c>
      <c r="D22" s="24">
        <v>2.5000000000000001E-2</v>
      </c>
      <c r="E22" s="24">
        <v>2.5000000000000001E-2</v>
      </c>
      <c r="F22" s="24">
        <v>2.5000000000000001E-2</v>
      </c>
      <c r="G22" s="36">
        <v>2.5000000000000001E-2</v>
      </c>
    </row>
    <row r="23" spans="2:7" ht="15.5">
      <c r="B23" s="33" t="s">
        <v>34</v>
      </c>
      <c r="C23" s="21" t="s">
        <v>35</v>
      </c>
      <c r="D23" s="22">
        <v>0.03</v>
      </c>
      <c r="E23" s="22">
        <v>0.03</v>
      </c>
      <c r="F23" s="22">
        <v>0.03</v>
      </c>
      <c r="G23" s="34">
        <v>0.03</v>
      </c>
    </row>
    <row r="24" spans="2:7" ht="15.5">
      <c r="B24" s="35" t="s">
        <v>36</v>
      </c>
      <c r="C24" s="26" t="s">
        <v>37</v>
      </c>
      <c r="D24" s="28">
        <v>0.08</v>
      </c>
      <c r="E24" s="28">
        <v>0.08</v>
      </c>
      <c r="F24" s="28">
        <v>0.08</v>
      </c>
      <c r="G24" s="38">
        <v>0.08</v>
      </c>
    </row>
    <row r="25" spans="2:7" ht="15.5">
      <c r="B25" s="33" t="s">
        <v>38</v>
      </c>
      <c r="C25" s="21" t="s">
        <v>39</v>
      </c>
      <c r="D25" s="22">
        <v>0</v>
      </c>
      <c r="E25" s="22">
        <v>0</v>
      </c>
      <c r="F25" s="22">
        <v>0</v>
      </c>
      <c r="G25" s="34">
        <v>0</v>
      </c>
    </row>
    <row r="26" spans="2:7" ht="15.5">
      <c r="B26" s="39" t="s">
        <v>40</v>
      </c>
      <c r="C26" s="29" t="s">
        <v>41</v>
      </c>
      <c r="D26" s="30">
        <f>SUM(D17:D25)</f>
        <v>0.16799999999999998</v>
      </c>
      <c r="E26" s="30">
        <f>SUM(E17:E25)</f>
        <v>0.16799999999999998</v>
      </c>
      <c r="F26" s="30">
        <f>SUM(F17:F25)</f>
        <v>0.36800000000000005</v>
      </c>
      <c r="G26" s="40">
        <f>SUM(G17:G25)</f>
        <v>0.36800000000000005</v>
      </c>
    </row>
    <row r="27" spans="2:7" ht="15.5">
      <c r="B27" s="602" t="s">
        <v>42</v>
      </c>
      <c r="C27" s="603"/>
      <c r="D27" s="603"/>
      <c r="E27" s="603"/>
      <c r="F27" s="603"/>
      <c r="G27" s="604"/>
    </row>
    <row r="28" spans="2:7" ht="15.5">
      <c r="B28" s="41" t="s">
        <v>43</v>
      </c>
      <c r="C28" s="21" t="s">
        <v>44</v>
      </c>
      <c r="D28" s="27">
        <v>0.18049999999999999</v>
      </c>
      <c r="E28" s="27" t="s">
        <v>45</v>
      </c>
      <c r="F28" s="27">
        <v>0.18049999999999999</v>
      </c>
      <c r="G28" s="27" t="s">
        <v>45</v>
      </c>
    </row>
    <row r="29" spans="2:7" ht="15.5">
      <c r="B29" s="42" t="s">
        <v>46</v>
      </c>
      <c r="C29" s="26" t="s">
        <v>47</v>
      </c>
      <c r="D29" s="28">
        <v>4.7699999999999999E-2</v>
      </c>
      <c r="E29" s="28" t="s">
        <v>45</v>
      </c>
      <c r="F29" s="28">
        <v>4.7699999999999999E-2</v>
      </c>
      <c r="G29" s="28" t="s">
        <v>45</v>
      </c>
    </row>
    <row r="30" spans="2:7" ht="15.5">
      <c r="B30" s="41" t="s">
        <v>48</v>
      </c>
      <c r="C30" s="21" t="s">
        <v>49</v>
      </c>
      <c r="D30" s="27">
        <v>8.8000000000000005E-3</v>
      </c>
      <c r="E30" s="27">
        <v>6.6E-3</v>
      </c>
      <c r="F30" s="27">
        <v>8.8000000000000005E-3</v>
      </c>
      <c r="G30" s="27">
        <v>6.6E-3</v>
      </c>
    </row>
    <row r="31" spans="2:7" ht="15.5">
      <c r="B31" s="42" t="s">
        <v>50</v>
      </c>
      <c r="C31" s="26" t="s">
        <v>51</v>
      </c>
      <c r="D31" s="28">
        <v>0.1108</v>
      </c>
      <c r="E31" s="28">
        <v>8.3299999999999999E-2</v>
      </c>
      <c r="F31" s="28">
        <v>0.1108</v>
      </c>
      <c r="G31" s="28">
        <v>8.3299999999999999E-2</v>
      </c>
    </row>
    <row r="32" spans="2:7" ht="15.5">
      <c r="B32" s="41" t="s">
        <v>52</v>
      </c>
      <c r="C32" s="21" t="s">
        <v>53</v>
      </c>
      <c r="D32" s="27">
        <v>6.9999999999999999E-4</v>
      </c>
      <c r="E32" s="27">
        <v>5.0000000000000001E-4</v>
      </c>
      <c r="F32" s="27">
        <v>6.9999999999999999E-4</v>
      </c>
      <c r="G32" s="27">
        <v>5.0000000000000001E-4</v>
      </c>
    </row>
    <row r="33" spans="2:7" ht="15.5">
      <c r="B33" s="42" t="s">
        <v>54</v>
      </c>
      <c r="C33" s="26" t="s">
        <v>55</v>
      </c>
      <c r="D33" s="28">
        <v>7.4000000000000003E-3</v>
      </c>
      <c r="E33" s="28">
        <v>5.5999999999999999E-3</v>
      </c>
      <c r="F33" s="28">
        <v>7.4000000000000003E-3</v>
      </c>
      <c r="G33" s="28">
        <v>5.5999999999999999E-3</v>
      </c>
    </row>
    <row r="34" spans="2:7" ht="15.5">
      <c r="B34" s="41" t="s">
        <v>56</v>
      </c>
      <c r="C34" s="21" t="s">
        <v>57</v>
      </c>
      <c r="D34" s="22">
        <v>1.7299999999999999E-2</v>
      </c>
      <c r="E34" s="27" t="s">
        <v>45</v>
      </c>
      <c r="F34" s="22">
        <v>1.7299999999999999E-2</v>
      </c>
      <c r="G34" s="27" t="s">
        <v>45</v>
      </c>
    </row>
    <row r="35" spans="2:7" ht="15.5">
      <c r="B35" s="42" t="s">
        <v>58</v>
      </c>
      <c r="C35" s="26" t="s">
        <v>59</v>
      </c>
      <c r="D35" s="24">
        <v>1.1000000000000001E-3</v>
      </c>
      <c r="E35" s="28">
        <v>8.0000000000000004E-4</v>
      </c>
      <c r="F35" s="24">
        <v>1.1000000000000001E-3</v>
      </c>
      <c r="G35" s="28">
        <v>8.0000000000000004E-4</v>
      </c>
    </row>
    <row r="36" spans="2:7" ht="15.5">
      <c r="B36" s="41" t="s">
        <v>60</v>
      </c>
      <c r="C36" s="21" t="s">
        <v>61</v>
      </c>
      <c r="D36" s="27">
        <v>0.1142</v>
      </c>
      <c r="E36" s="27">
        <v>8.5900000000000004E-2</v>
      </c>
      <c r="F36" s="27">
        <v>0.1142</v>
      </c>
      <c r="G36" s="27">
        <v>8.5900000000000004E-2</v>
      </c>
    </row>
    <row r="37" spans="2:7" ht="15.5">
      <c r="B37" s="42" t="s">
        <v>62</v>
      </c>
      <c r="C37" s="26" t="s">
        <v>63</v>
      </c>
      <c r="D37" s="24">
        <v>4.0000000000000002E-4</v>
      </c>
      <c r="E37" s="24">
        <v>2.9999999999999997E-4</v>
      </c>
      <c r="F37" s="24">
        <v>4.0000000000000002E-4</v>
      </c>
      <c r="G37" s="24">
        <v>2.9999999999999997E-4</v>
      </c>
    </row>
    <row r="38" spans="2:7" ht="15.5">
      <c r="B38" s="43" t="s">
        <v>64</v>
      </c>
      <c r="C38" s="20" t="s">
        <v>41</v>
      </c>
      <c r="D38" s="31">
        <f>SUM(D28:D37)</f>
        <v>0.48889999999999995</v>
      </c>
      <c r="E38" s="31">
        <f>SUM(E28:E37)</f>
        <v>0.18299999999999997</v>
      </c>
      <c r="F38" s="31">
        <f>SUM(F28:F37)</f>
        <v>0.48889999999999995</v>
      </c>
      <c r="G38" s="31">
        <f>SUM(G28:G37)</f>
        <v>0.18299999999999997</v>
      </c>
    </row>
    <row r="39" spans="2:7" ht="15.5">
      <c r="B39" s="602" t="s">
        <v>65</v>
      </c>
      <c r="C39" s="603"/>
      <c r="D39" s="603"/>
      <c r="E39" s="603"/>
      <c r="F39" s="603"/>
      <c r="G39" s="604"/>
    </row>
    <row r="40" spans="2:7" ht="15.5">
      <c r="B40" s="33" t="s">
        <v>66</v>
      </c>
      <c r="C40" s="21" t="s">
        <v>67</v>
      </c>
      <c r="D40" s="27">
        <v>0.05</v>
      </c>
      <c r="E40" s="27">
        <v>3.7600000000000001E-2</v>
      </c>
      <c r="F40" s="27">
        <v>0.05</v>
      </c>
      <c r="G40" s="27">
        <v>3.7600000000000001E-2</v>
      </c>
    </row>
    <row r="41" spans="2:7" ht="15.5">
      <c r="B41" s="35" t="s">
        <v>68</v>
      </c>
      <c r="C41" s="26" t="s">
        <v>69</v>
      </c>
      <c r="D41" s="24">
        <v>1.1999999999999999E-3</v>
      </c>
      <c r="E41" s="24">
        <v>8.9999999999999998E-4</v>
      </c>
      <c r="F41" s="24">
        <v>1.1999999999999999E-3</v>
      </c>
      <c r="G41" s="24">
        <v>8.9999999999999998E-4</v>
      </c>
    </row>
    <row r="42" spans="2:7" ht="15.5">
      <c r="B42" s="33" t="s">
        <v>70</v>
      </c>
      <c r="C42" s="21" t="s">
        <v>71</v>
      </c>
      <c r="D42" s="27">
        <v>3.09E-2</v>
      </c>
      <c r="E42" s="22">
        <v>2.3199999999999998E-2</v>
      </c>
      <c r="F42" s="27">
        <v>3.09E-2</v>
      </c>
      <c r="G42" s="22">
        <v>2.3199999999999998E-2</v>
      </c>
    </row>
    <row r="43" spans="2:7" ht="15.5">
      <c r="B43" s="35" t="s">
        <v>72</v>
      </c>
      <c r="C43" s="26" t="s">
        <v>73</v>
      </c>
      <c r="D43" s="28">
        <v>2.8299999999999999E-2</v>
      </c>
      <c r="E43" s="28">
        <v>2.1299999999999999E-2</v>
      </c>
      <c r="F43" s="28">
        <v>2.8299999999999999E-2</v>
      </c>
      <c r="G43" s="28">
        <v>2.1299999999999999E-2</v>
      </c>
    </row>
    <row r="44" spans="2:7" ht="15.5">
      <c r="B44" s="33" t="s">
        <v>74</v>
      </c>
      <c r="C44" s="21" t="s">
        <v>75</v>
      </c>
      <c r="D44" s="22">
        <v>4.1999999999999997E-3</v>
      </c>
      <c r="E44" s="22">
        <v>3.2000000000000002E-3</v>
      </c>
      <c r="F44" s="22">
        <v>4.1999999999999997E-3</v>
      </c>
      <c r="G44" s="22">
        <v>3.2000000000000002E-3</v>
      </c>
    </row>
    <row r="45" spans="2:7" ht="15.5">
      <c r="B45" s="39" t="s">
        <v>76</v>
      </c>
      <c r="C45" s="29" t="s">
        <v>41</v>
      </c>
      <c r="D45" s="30">
        <f>SUM(D40:D44)</f>
        <v>0.11459999999999999</v>
      </c>
      <c r="E45" s="30">
        <f>SUM(E40:E44)</f>
        <v>8.6199999999999985E-2</v>
      </c>
      <c r="F45" s="30">
        <f>SUM(F40:F44)</f>
        <v>0.11459999999999999</v>
      </c>
      <c r="G45" s="30">
        <f>SUM(G40:G44)</f>
        <v>8.6199999999999985E-2</v>
      </c>
    </row>
    <row r="46" spans="2:7" ht="15.5">
      <c r="B46" s="602" t="s">
        <v>77</v>
      </c>
      <c r="C46" s="603"/>
      <c r="D46" s="603"/>
      <c r="E46" s="603"/>
      <c r="F46" s="603"/>
      <c r="G46" s="604"/>
    </row>
    <row r="47" spans="2:7" ht="15.5">
      <c r="B47" s="41" t="s">
        <v>78</v>
      </c>
      <c r="C47" s="21" t="s">
        <v>79</v>
      </c>
      <c r="D47" s="27">
        <v>8.2100000000000006E-2</v>
      </c>
      <c r="E47" s="27">
        <v>3.0700000000000002E-2</v>
      </c>
      <c r="F47" s="27">
        <v>0.1799</v>
      </c>
      <c r="G47" s="37">
        <v>6.7299999999999999E-2</v>
      </c>
    </row>
    <row r="48" spans="2:7" ht="46.5">
      <c r="B48" s="35" t="s">
        <v>80</v>
      </c>
      <c r="C48" s="23" t="s">
        <v>81</v>
      </c>
      <c r="D48" s="24">
        <v>4.1999999999999997E-3</v>
      </c>
      <c r="E48" s="24">
        <v>3.2000000000000002E-3</v>
      </c>
      <c r="F48" s="24">
        <v>4.4000000000000003E-3</v>
      </c>
      <c r="G48" s="36">
        <v>3.3E-3</v>
      </c>
    </row>
    <row r="49" spans="2:7" ht="15.5">
      <c r="B49" s="43" t="s">
        <v>82</v>
      </c>
      <c r="C49" s="20" t="s">
        <v>41</v>
      </c>
      <c r="D49" s="31">
        <f>SUM(D47:D48)</f>
        <v>8.6300000000000002E-2</v>
      </c>
      <c r="E49" s="31">
        <f>SUM(E47:E48)</f>
        <v>3.39E-2</v>
      </c>
      <c r="F49" s="31">
        <f>SUM(F47:F48)</f>
        <v>0.18429999999999999</v>
      </c>
      <c r="G49" s="44">
        <f>SUM(G47:G48)</f>
        <v>7.0599999999999996E-2</v>
      </c>
    </row>
    <row r="50" spans="2:7" ht="16" thickBot="1">
      <c r="B50" s="619"/>
      <c r="C50" s="620"/>
      <c r="D50" s="45">
        <f>D26+D38+F45+D49</f>
        <v>0.85780000000000001</v>
      </c>
      <c r="E50" s="45">
        <f>E26+E38+E45+E49</f>
        <v>0.47109999999999996</v>
      </c>
      <c r="F50" s="45">
        <f>F26+F38+F45+F49</f>
        <v>1.1557999999999999</v>
      </c>
      <c r="G50" s="46">
        <f>G26+G38+G45+G49</f>
        <v>0.70779999999999998</v>
      </c>
    </row>
    <row r="55" spans="2:7">
      <c r="C55" s="18" t="s">
        <v>13</v>
      </c>
    </row>
    <row r="56" spans="2:7">
      <c r="C56" s="18" t="s">
        <v>14</v>
      </c>
    </row>
    <row r="57" spans="2:7">
      <c r="C57" s="18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6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3"/>
  <sheetViews>
    <sheetView showGridLines="0" showOutlineSymbols="0" showWhiteSpace="0" view="pageBreakPreview" topLeftCell="A14" zoomScale="70" zoomScaleNormal="70" zoomScaleSheetLayoutView="70" workbookViewId="0">
      <selection activeCell="B2" sqref="B2:L36"/>
    </sheetView>
  </sheetViews>
  <sheetFormatPr defaultRowHeight="14"/>
  <cols>
    <col min="1" max="1" width="8.6640625" customWidth="1"/>
    <col min="2" max="2" width="12.58203125" style="6" bestFit="1" customWidth="1"/>
    <col min="3" max="3" width="22.6640625" style="13" customWidth="1"/>
    <col min="4" max="4" width="52.83203125" style="16" customWidth="1"/>
    <col min="5" max="5" width="22.5" customWidth="1"/>
    <col min="6" max="6" width="17.4140625" customWidth="1"/>
    <col min="7" max="7" width="12.6640625" style="10" bestFit="1" customWidth="1"/>
    <col min="8" max="8" width="21.83203125" style="6" customWidth="1"/>
    <col min="9" max="9" width="13.1640625" style="6" customWidth="1"/>
    <col min="10" max="10" width="17.33203125" style="6" customWidth="1"/>
    <col min="11" max="11" width="19.1640625" style="128" bestFit="1" customWidth="1"/>
    <col min="12" max="12" width="12" style="129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/>
    <row r="2" spans="2:12" ht="20.5">
      <c r="B2" s="7"/>
      <c r="C2" s="12"/>
      <c r="D2" s="526" t="s">
        <v>516</v>
      </c>
      <c r="E2" s="526"/>
      <c r="F2" s="526"/>
      <c r="G2" s="526"/>
      <c r="H2" s="526"/>
      <c r="I2" s="526"/>
      <c r="J2" s="526"/>
      <c r="K2" s="526"/>
      <c r="L2" s="527"/>
    </row>
    <row r="3" spans="2:12" ht="20.5">
      <c r="B3" s="8"/>
      <c r="D3" s="528" t="s">
        <v>594</v>
      </c>
      <c r="E3" s="528"/>
      <c r="F3" s="528"/>
      <c r="G3" s="528"/>
      <c r="H3" s="528"/>
      <c r="I3" s="528"/>
      <c r="J3" s="528"/>
      <c r="K3" s="528"/>
      <c r="L3" s="529"/>
    </row>
    <row r="4" spans="2:12" ht="20.5">
      <c r="B4" s="8"/>
      <c r="D4" s="530" t="s">
        <v>595</v>
      </c>
      <c r="E4" s="530"/>
      <c r="F4" s="530"/>
      <c r="G4" s="530"/>
      <c r="H4" s="530"/>
      <c r="I4" s="530"/>
      <c r="J4" s="530"/>
      <c r="K4" s="530"/>
      <c r="L4" s="531"/>
    </row>
    <row r="5" spans="2:12" ht="20.5">
      <c r="B5" s="8"/>
      <c r="D5" s="530" t="s">
        <v>596</v>
      </c>
      <c r="E5" s="530"/>
      <c r="F5" s="530"/>
      <c r="G5" s="530"/>
      <c r="H5" s="530"/>
      <c r="I5" s="530"/>
      <c r="J5" s="530"/>
      <c r="K5" s="530"/>
      <c r="L5" s="531"/>
    </row>
    <row r="6" spans="2:12" ht="21" thickBot="1">
      <c r="B6" s="9"/>
      <c r="C6" s="14"/>
      <c r="D6" s="15"/>
      <c r="E6" s="1"/>
      <c r="F6" s="1"/>
      <c r="G6" s="1"/>
      <c r="H6" s="1"/>
      <c r="I6" s="1"/>
      <c r="J6" s="1"/>
      <c r="K6" s="130"/>
      <c r="L6" s="131">
        <f>(L11/1)+1</f>
        <v>1</v>
      </c>
    </row>
    <row r="7" spans="2:12" ht="18.5">
      <c r="B7" s="2" t="str">
        <f>'Orçamento Sintético'!B7</f>
        <v>OBRA:</v>
      </c>
      <c r="C7" s="627" t="str">
        <f>'Orçamento Sintético'!C7</f>
        <v>REFORMA DA COBERTURA DO PSF DA COMUNIDADE CANTÃO</v>
      </c>
      <c r="D7" s="627"/>
      <c r="E7" s="627"/>
      <c r="F7" s="627"/>
      <c r="G7" s="627"/>
      <c r="H7" s="627"/>
      <c r="I7" s="627"/>
      <c r="J7" s="628"/>
      <c r="K7" s="629" t="s">
        <v>568</v>
      </c>
      <c r="L7" s="630"/>
    </row>
    <row r="8" spans="2:12" ht="19" thickBot="1">
      <c r="B8" s="3" t="s">
        <v>6</v>
      </c>
      <c r="C8" s="631" t="str">
        <f>'Orçamento Sintético'!C8</f>
        <v>Estrada Vicinal, Zona Rural de Vila Bela da Santíssima Trindade-MT</v>
      </c>
      <c r="D8" s="631"/>
      <c r="E8" s="631"/>
      <c r="F8" s="631"/>
      <c r="G8" s="631"/>
      <c r="H8" s="631"/>
      <c r="I8" s="631"/>
      <c r="J8" s="632"/>
      <c r="K8" s="633">
        <f>'Orçamento Sintético'!L8</f>
        <v>45278</v>
      </c>
      <c r="L8" s="634"/>
    </row>
    <row r="9" spans="2:12" ht="18.5">
      <c r="B9" s="635" t="str">
        <f>'Orçamento Sintético'!B9</f>
        <v>Coordenadas:</v>
      </c>
      <c r="C9" s="637" t="str">
        <f>'Orçamento Sintético'!C9</f>
        <v>Latitude: 15°28'51.27"S;  Longitude: 60° 7'8.11"O</v>
      </c>
      <c r="D9" s="638"/>
      <c r="E9" s="638"/>
      <c r="F9" s="639"/>
      <c r="G9" s="643">
        <f>'Orçamento Sintético'!E9</f>
        <v>0</v>
      </c>
      <c r="H9" s="631"/>
      <c r="I9" s="631"/>
      <c r="J9" s="632"/>
      <c r="K9" s="180" t="s">
        <v>883</v>
      </c>
      <c r="L9" s="179">
        <f>'Orçamento Sintético'!M9</f>
        <v>0.85780000000000001</v>
      </c>
    </row>
    <row r="10" spans="2:12" ht="16" thickBot="1">
      <c r="B10" s="636"/>
      <c r="C10" s="640"/>
      <c r="D10" s="641"/>
      <c r="E10" s="641"/>
      <c r="F10" s="642"/>
      <c r="G10" s="644" t="str">
        <f>'Orçamento Sintético'!E10</f>
        <v>Referência: SINAPI 10/2023 - MATO GROSSO</v>
      </c>
      <c r="H10" s="644"/>
      <c r="I10" s="644"/>
      <c r="J10" s="645"/>
      <c r="K10" s="181" t="s">
        <v>884</v>
      </c>
      <c r="L10" s="178">
        <f>'Orçamento Sintético'!M10</f>
        <v>0.2361</v>
      </c>
    </row>
    <row r="11" spans="2:12" ht="36.5" thickBot="1">
      <c r="B11" s="648" t="s">
        <v>920</v>
      </c>
      <c r="C11" s="649"/>
      <c r="D11" s="649"/>
      <c r="E11" s="649"/>
      <c r="F11" s="649"/>
      <c r="G11" s="649"/>
      <c r="H11" s="649"/>
      <c r="I11" s="649"/>
      <c r="J11" s="650"/>
      <c r="K11" s="651" t="s">
        <v>885</v>
      </c>
      <c r="L11" s="652"/>
    </row>
    <row r="12" spans="2:12" ht="18">
      <c r="B12" s="653"/>
      <c r="C12" s="654"/>
      <c r="D12" s="654"/>
      <c r="E12" s="654"/>
      <c r="F12" s="654"/>
      <c r="G12" s="654"/>
      <c r="H12" s="654"/>
      <c r="I12" s="654"/>
      <c r="J12" s="654"/>
      <c r="K12" s="654"/>
      <c r="L12" s="654"/>
    </row>
    <row r="13" spans="2:12" ht="18">
      <c r="B13" s="173"/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2:12" ht="18">
      <c r="B14" s="173"/>
      <c r="C14" s="174"/>
      <c r="D14" s="174"/>
      <c r="E14" s="174"/>
      <c r="F14" s="174"/>
      <c r="G14" s="174"/>
      <c r="H14" s="174"/>
      <c r="I14" s="174"/>
      <c r="J14" s="174"/>
      <c r="K14" s="174"/>
      <c r="L14" s="174"/>
    </row>
    <row r="15" spans="2:12" ht="18">
      <c r="B15" s="173"/>
      <c r="C15" s="172"/>
      <c r="D15" s="195" t="s">
        <v>916</v>
      </c>
      <c r="E15" s="647" t="s">
        <v>944</v>
      </c>
      <c r="F15" s="647"/>
      <c r="G15" s="647"/>
      <c r="H15" s="647"/>
      <c r="I15" s="647"/>
      <c r="J15" s="647"/>
      <c r="K15" s="647"/>
      <c r="L15" s="174"/>
    </row>
    <row r="16" spans="2:12" ht="18">
      <c r="B16" s="173"/>
      <c r="C16" s="197" t="s">
        <v>938</v>
      </c>
      <c r="D16" s="196" t="s">
        <v>911</v>
      </c>
      <c r="E16" s="197" t="s">
        <v>912</v>
      </c>
      <c r="F16" s="197" t="s">
        <v>913</v>
      </c>
      <c r="G16" s="197" t="s">
        <v>157</v>
      </c>
      <c r="H16" s="197" t="s">
        <v>914</v>
      </c>
      <c r="I16" s="197" t="s">
        <v>917</v>
      </c>
      <c r="J16" s="197" t="s">
        <v>918</v>
      </c>
      <c r="K16" s="197" t="s">
        <v>919</v>
      </c>
      <c r="L16" s="174"/>
    </row>
    <row r="17" spans="2:12" ht="18">
      <c r="B17" s="173"/>
      <c r="C17" s="111" t="s">
        <v>939</v>
      </c>
      <c r="D17" s="193" t="s">
        <v>921</v>
      </c>
      <c r="E17" s="193" t="s">
        <v>922</v>
      </c>
      <c r="F17" s="194">
        <v>425</v>
      </c>
      <c r="G17" s="111">
        <v>1</v>
      </c>
      <c r="H17" s="194">
        <f>+G17*F17</f>
        <v>425</v>
      </c>
      <c r="I17" s="201">
        <v>44951</v>
      </c>
      <c r="J17" s="194" t="s">
        <v>924</v>
      </c>
      <c r="K17" s="194" t="s">
        <v>923</v>
      </c>
      <c r="L17" s="174"/>
    </row>
    <row r="18" spans="2:12" ht="18">
      <c r="B18" s="173"/>
      <c r="C18" s="111" t="s">
        <v>939</v>
      </c>
      <c r="D18" s="193" t="s">
        <v>925</v>
      </c>
      <c r="E18" s="193" t="s">
        <v>926</v>
      </c>
      <c r="F18" s="194">
        <v>440</v>
      </c>
      <c r="G18" s="111">
        <v>1</v>
      </c>
      <c r="H18" s="194">
        <f>+G18*F18</f>
        <v>440</v>
      </c>
      <c r="I18" s="201">
        <v>44951</v>
      </c>
      <c r="J18" s="194" t="s">
        <v>927</v>
      </c>
      <c r="K18" s="194" t="s">
        <v>928</v>
      </c>
      <c r="L18" s="174"/>
    </row>
    <row r="19" spans="2:12" ht="18">
      <c r="B19" s="173"/>
      <c r="C19" s="111" t="s">
        <v>940</v>
      </c>
      <c r="D19" s="193" t="s">
        <v>937</v>
      </c>
      <c r="E19" s="193" t="s">
        <v>936</v>
      </c>
      <c r="F19" s="194">
        <v>379.9</v>
      </c>
      <c r="G19" s="111">
        <v>1</v>
      </c>
      <c r="H19" s="194">
        <f>+G19*F19</f>
        <v>379.9</v>
      </c>
      <c r="I19" s="201">
        <v>44953</v>
      </c>
      <c r="J19" s="194" t="s">
        <v>934</v>
      </c>
      <c r="K19" s="194" t="s">
        <v>933</v>
      </c>
      <c r="L19" s="174"/>
    </row>
    <row r="20" spans="2:12" ht="18">
      <c r="B20" s="173"/>
      <c r="C20" s="646" t="s">
        <v>915</v>
      </c>
      <c r="D20" s="646"/>
      <c r="E20" s="646"/>
      <c r="F20" s="646"/>
      <c r="G20" s="646"/>
      <c r="H20" s="198">
        <f>TRUNC((SUM(H17:H19)/3),2)</f>
        <v>414.96</v>
      </c>
      <c r="I20" s="199"/>
      <c r="J20" s="200"/>
      <c r="K20" s="200"/>
      <c r="L20" s="174"/>
    </row>
    <row r="21" spans="2:12" ht="18">
      <c r="B21" s="173"/>
      <c r="C21" s="174"/>
      <c r="D21" s="174"/>
      <c r="E21" s="174"/>
      <c r="F21" s="174"/>
      <c r="G21" s="174"/>
      <c r="H21" s="174"/>
      <c r="I21" s="174"/>
      <c r="J21" s="174"/>
      <c r="K21" s="174"/>
      <c r="L21" s="174"/>
    </row>
    <row r="22" spans="2:12" ht="18">
      <c r="B22" s="173"/>
      <c r="C22" s="174"/>
      <c r="D22" s="174"/>
      <c r="E22" s="174"/>
      <c r="F22" s="174"/>
      <c r="G22" s="174"/>
      <c r="H22" s="174"/>
      <c r="I22" s="174"/>
      <c r="J22" s="174"/>
      <c r="K22" s="174"/>
      <c r="L22" s="174"/>
    </row>
    <row r="23" spans="2:12" ht="18">
      <c r="B23" s="173"/>
      <c r="C23" s="172"/>
      <c r="D23" s="195" t="s">
        <v>916</v>
      </c>
      <c r="E23" s="647" t="s">
        <v>929</v>
      </c>
      <c r="F23" s="647"/>
      <c r="G23" s="647"/>
      <c r="H23" s="647"/>
      <c r="I23" s="647"/>
      <c r="J23" s="174"/>
      <c r="K23" s="174"/>
      <c r="L23" s="174"/>
    </row>
    <row r="24" spans="2:12" ht="18">
      <c r="B24" s="173"/>
      <c r="C24" s="197" t="s">
        <v>938</v>
      </c>
      <c r="D24" s="196" t="s">
        <v>911</v>
      </c>
      <c r="E24" s="197" t="s">
        <v>912</v>
      </c>
      <c r="F24" s="197" t="s">
        <v>913</v>
      </c>
      <c r="G24" s="197" t="s">
        <v>157</v>
      </c>
      <c r="H24" s="197" t="s">
        <v>914</v>
      </c>
      <c r="I24" s="197" t="s">
        <v>917</v>
      </c>
      <c r="J24" s="197" t="s">
        <v>918</v>
      </c>
      <c r="K24" s="197" t="s">
        <v>919</v>
      </c>
      <c r="L24" s="174"/>
    </row>
    <row r="25" spans="2:12" ht="18">
      <c r="B25" s="173"/>
      <c r="C25" s="111" t="s">
        <v>940</v>
      </c>
      <c r="D25" s="193" t="s">
        <v>932</v>
      </c>
      <c r="E25" s="193" t="s">
        <v>931</v>
      </c>
      <c r="F25" s="194">
        <v>99.9</v>
      </c>
      <c r="G25" s="111">
        <v>1</v>
      </c>
      <c r="H25" s="194">
        <f>+G25*F25</f>
        <v>99.9</v>
      </c>
      <c r="I25" s="201">
        <v>44953</v>
      </c>
      <c r="J25" s="194" t="s">
        <v>935</v>
      </c>
      <c r="K25" s="194" t="s">
        <v>930</v>
      </c>
      <c r="L25" s="174"/>
    </row>
    <row r="26" spans="2:12" ht="18">
      <c r="B26" s="173"/>
      <c r="C26" s="111" t="s">
        <v>940</v>
      </c>
      <c r="D26" s="193" t="s">
        <v>937</v>
      </c>
      <c r="E26" s="193" t="s">
        <v>936</v>
      </c>
      <c r="F26" s="194">
        <v>99.9</v>
      </c>
      <c r="G26" s="111">
        <v>1</v>
      </c>
      <c r="H26" s="194">
        <f>+G26*F26</f>
        <v>99.9</v>
      </c>
      <c r="I26" s="201">
        <v>44953</v>
      </c>
      <c r="J26" s="194" t="s">
        <v>934</v>
      </c>
      <c r="K26" s="194" t="s">
        <v>933</v>
      </c>
      <c r="L26" s="174"/>
    </row>
    <row r="27" spans="2:12" ht="18">
      <c r="B27" s="173"/>
      <c r="C27" s="111" t="s">
        <v>940</v>
      </c>
      <c r="D27" s="193" t="s">
        <v>942</v>
      </c>
      <c r="E27" s="193" t="s">
        <v>941</v>
      </c>
      <c r="F27" s="194">
        <v>115</v>
      </c>
      <c r="G27" s="111">
        <v>1</v>
      </c>
      <c r="H27" s="194">
        <f>+G27*F27</f>
        <v>115</v>
      </c>
      <c r="I27" s="201">
        <v>44953</v>
      </c>
      <c r="J27" s="194" t="s">
        <v>943</v>
      </c>
      <c r="K27" s="194"/>
      <c r="L27" s="174"/>
    </row>
    <row r="28" spans="2:12" ht="18">
      <c r="B28" s="173"/>
      <c r="C28" s="646" t="s">
        <v>915</v>
      </c>
      <c r="D28" s="646"/>
      <c r="E28" s="646"/>
      <c r="F28" s="646"/>
      <c r="G28" s="646"/>
      <c r="H28" s="198">
        <f>TRUNC((SUM(H25:H27)/3),2)</f>
        <v>104.93</v>
      </c>
      <c r="I28" s="199"/>
      <c r="J28" s="200"/>
      <c r="K28" s="200"/>
      <c r="L28" s="174"/>
    </row>
    <row r="31" spans="2:12" ht="26">
      <c r="F31" s="105" t="s">
        <v>13</v>
      </c>
    </row>
    <row r="32" spans="2:12">
      <c r="F32" s="105" t="s">
        <v>14</v>
      </c>
    </row>
    <row r="33" spans="6:6">
      <c r="F33" s="105" t="s">
        <v>15</v>
      </c>
    </row>
  </sheetData>
  <mergeCells count="19">
    <mergeCell ref="C28:G28"/>
    <mergeCell ref="E23:I23"/>
    <mergeCell ref="B11:J11"/>
    <mergeCell ref="K11:L11"/>
    <mergeCell ref="B12:L12"/>
    <mergeCell ref="C20:G20"/>
    <mergeCell ref="E15:K15"/>
    <mergeCell ref="C8:J8"/>
    <mergeCell ref="K8:L8"/>
    <mergeCell ref="B9:B10"/>
    <mergeCell ref="C9:F10"/>
    <mergeCell ref="G9:J9"/>
    <mergeCell ref="G10:J10"/>
    <mergeCell ref="D2:L2"/>
    <mergeCell ref="D3:L3"/>
    <mergeCell ref="D4:L4"/>
    <mergeCell ref="D5:L5"/>
    <mergeCell ref="C7:J7"/>
    <mergeCell ref="K7:L7"/>
  </mergeCells>
  <phoneticPr fontId="37" type="noConversion"/>
  <pageMargins left="0.23622047244094491" right="0.23622047244094491" top="0.15748031496062992" bottom="0.15748031496062992" header="0.31496062992125984" footer="0.31496062992125984"/>
  <pageSetup paperSize="9" scale="58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6"/>
  <sheetViews>
    <sheetView showGridLines="0" showOutlineSymbols="0" showWhiteSpace="0" view="pageBreakPreview" topLeftCell="A5" zoomScale="60" zoomScaleNormal="70" zoomScalePageLayoutView="70" workbookViewId="0">
      <selection activeCell="D22" sqref="D22"/>
    </sheetView>
  </sheetViews>
  <sheetFormatPr defaultRowHeight="14"/>
  <cols>
    <col min="2" max="2" width="14.75" style="6" customWidth="1"/>
    <col min="3" max="3" width="11" style="13" customWidth="1"/>
    <col min="4" max="4" width="59.6640625" style="16" customWidth="1"/>
    <col min="5" max="5" width="45.25" customWidth="1"/>
    <col min="6" max="6" width="42.9140625" style="10" customWidth="1"/>
    <col min="7" max="7" width="51.4140625" style="6" customWidth="1"/>
    <col min="8" max="8" width="16.75" style="6" customWidth="1"/>
    <col min="9" max="9" width="12.6640625" customWidth="1"/>
    <col min="10" max="10" width="15.25" customWidth="1"/>
    <col min="11" max="11" width="9.83203125" bestFit="1" customWidth="1"/>
    <col min="12" max="16" width="14.33203125" customWidth="1"/>
    <col min="17" max="17" width="10.1640625" customWidth="1"/>
    <col min="18" max="18" width="15.58203125" customWidth="1"/>
    <col min="19" max="19" width="12.58203125" customWidth="1"/>
  </cols>
  <sheetData>
    <row r="1" spans="2:18" ht="14.5" thickBot="1"/>
    <row r="2" spans="2:18" ht="20.5">
      <c r="B2" s="7"/>
      <c r="C2" s="12"/>
      <c r="D2" s="526" t="s">
        <v>1</v>
      </c>
      <c r="E2" s="526"/>
      <c r="F2" s="526"/>
      <c r="G2" s="526"/>
      <c r="H2" s="526"/>
      <c r="I2" s="527"/>
    </row>
    <row r="3" spans="2:18" ht="20.5">
      <c r="B3" s="8"/>
      <c r="D3" s="528" t="s">
        <v>154</v>
      </c>
      <c r="E3" s="528"/>
      <c r="F3" s="528"/>
      <c r="G3" s="528"/>
      <c r="H3" s="528"/>
      <c r="I3" s="529"/>
    </row>
    <row r="4" spans="2:18" ht="20.5">
      <c r="B4" s="8"/>
      <c r="D4" s="530" t="s">
        <v>155</v>
      </c>
      <c r="E4" s="530"/>
      <c r="F4" s="530"/>
      <c r="G4" s="530"/>
      <c r="H4" s="530"/>
      <c r="I4" s="531"/>
    </row>
    <row r="5" spans="2:18" ht="20.5">
      <c r="B5" s="8"/>
      <c r="D5" s="530" t="s">
        <v>4</v>
      </c>
      <c r="E5" s="530"/>
      <c r="F5" s="530"/>
      <c r="G5" s="530"/>
      <c r="H5" s="530"/>
      <c r="I5" s="531"/>
    </row>
    <row r="6" spans="2:18" ht="21" thickBot="1">
      <c r="B6" s="9"/>
      <c r="C6" s="14"/>
      <c r="D6" s="15"/>
      <c r="E6" s="1"/>
      <c r="F6" s="1"/>
      <c r="G6" s="1"/>
      <c r="H6" s="1"/>
      <c r="I6" s="47">
        <v>1.2735000000000001</v>
      </c>
    </row>
    <row r="7" spans="2:18" ht="18">
      <c r="B7" s="2" t="str">
        <f>'Orçamento Sintético'!B7</f>
        <v>OBRA:</v>
      </c>
      <c r="C7" s="678" t="str">
        <f>'Orçamento Sintético'!C7</f>
        <v>REFORMA DA COBERTURA DO PSF DA COMUNIDADE CANTÃO</v>
      </c>
      <c r="D7" s="678"/>
      <c r="E7" s="678"/>
      <c r="F7" s="678"/>
      <c r="G7" s="678"/>
      <c r="H7" s="679" t="s">
        <v>5</v>
      </c>
      <c r="I7" s="680"/>
      <c r="J7" s="97"/>
      <c r="K7" s="97"/>
      <c r="L7" s="97"/>
      <c r="M7" s="97"/>
      <c r="N7" s="97"/>
      <c r="O7" s="97"/>
      <c r="P7" s="97"/>
      <c r="Q7" s="97"/>
      <c r="R7" s="97"/>
    </row>
    <row r="8" spans="2:18" ht="17.5">
      <c r="B8" s="3" t="s">
        <v>6</v>
      </c>
      <c r="C8" s="667" t="str">
        <f>'Orçamento Sintético'!C8</f>
        <v>Estrada Vicinal, Zona Rural de Vila Bela da Santíssima Trindade-MT</v>
      </c>
      <c r="D8" s="667"/>
      <c r="E8" s="667"/>
      <c r="F8" s="667"/>
      <c r="G8" s="667"/>
      <c r="H8" s="107">
        <f>'Orçamento Sintético'!L8</f>
        <v>45278</v>
      </c>
      <c r="I8" s="108"/>
      <c r="J8" s="97"/>
      <c r="K8" s="97"/>
      <c r="L8" s="97"/>
      <c r="M8" s="97"/>
      <c r="N8" s="97"/>
      <c r="O8" s="97"/>
      <c r="P8" s="97"/>
      <c r="Q8" s="97"/>
      <c r="R8" s="97"/>
    </row>
    <row r="9" spans="2:18" ht="18" thickBot="1">
      <c r="B9" s="3" t="str">
        <f>'Orçamento Sintético'!B9</f>
        <v>Coordenadas:</v>
      </c>
      <c r="C9" s="657" t="str">
        <f>'Orçamento Sintético'!C9</f>
        <v>Latitude: 15°28'51.27"S;  Longitude: 60° 7'8.11"O</v>
      </c>
      <c r="D9" s="658"/>
      <c r="E9" s="668">
        <f>'Orçamento Sintético'!E9</f>
        <v>0</v>
      </c>
      <c r="F9" s="669"/>
      <c r="G9" s="669"/>
      <c r="H9" s="177"/>
      <c r="I9" s="185"/>
      <c r="J9" s="97"/>
      <c r="K9" s="97"/>
      <c r="L9" s="97"/>
      <c r="M9" s="97"/>
      <c r="N9" s="97"/>
      <c r="O9" s="97"/>
      <c r="P9" s="97"/>
      <c r="Q9" s="97"/>
      <c r="R9" s="97"/>
    </row>
    <row r="10" spans="2:18" ht="19.5" customHeight="1" thickBot="1">
      <c r="B10" s="4" t="s">
        <v>8</v>
      </c>
      <c r="C10" s="670">
        <f>'Orçamento Sintético'!C10</f>
        <v>169124.76</v>
      </c>
      <c r="D10" s="671"/>
      <c r="E10" s="672" t="str">
        <f>'Orçamento Sintético'!E10</f>
        <v>Referência: SINAPI 10/2023 - MATO GROSSO</v>
      </c>
      <c r="F10" s="673"/>
      <c r="G10" s="673"/>
      <c r="H10" s="180" t="s">
        <v>883</v>
      </c>
      <c r="I10" s="179">
        <v>0.87370000000000003</v>
      </c>
      <c r="J10" s="97"/>
      <c r="K10" s="97"/>
      <c r="L10" s="97"/>
      <c r="M10" s="97"/>
      <c r="N10" s="97"/>
      <c r="O10" s="97"/>
      <c r="P10" s="97"/>
      <c r="Q10" s="97"/>
      <c r="R10" s="97"/>
    </row>
    <row r="11" spans="2:18" ht="16" thickBot="1">
      <c r="B11" s="674" t="s">
        <v>950</v>
      </c>
      <c r="C11" s="675"/>
      <c r="D11" s="675"/>
      <c r="E11" s="675"/>
      <c r="F11" s="675"/>
      <c r="G11" s="675"/>
      <c r="H11" s="181" t="s">
        <v>884</v>
      </c>
      <c r="I11" s="178">
        <f>'Orçamento Sintético'!M10</f>
        <v>0.2361</v>
      </c>
      <c r="J11" s="97"/>
      <c r="K11" s="97"/>
      <c r="L11" s="97"/>
      <c r="M11" s="97"/>
      <c r="N11" s="97"/>
      <c r="O11" s="97"/>
      <c r="P11" s="97"/>
      <c r="Q11" s="97"/>
      <c r="R11" s="97"/>
    </row>
    <row r="12" spans="2:18" ht="18.5" customHeight="1" thickBot="1">
      <c r="B12" s="676"/>
      <c r="C12" s="677"/>
      <c r="D12" s="677"/>
      <c r="E12" s="677"/>
      <c r="F12" s="677"/>
      <c r="G12" s="677"/>
      <c r="H12" s="651" t="s">
        <v>885</v>
      </c>
      <c r="I12" s="652"/>
      <c r="J12" s="97"/>
      <c r="K12" s="97"/>
      <c r="L12" s="97"/>
      <c r="M12" s="97"/>
      <c r="N12" s="97"/>
      <c r="O12" s="97"/>
      <c r="P12" s="97"/>
      <c r="Q12" s="97"/>
      <c r="R12" s="97"/>
    </row>
    <row r="13" spans="2:18">
      <c r="B13" s="94"/>
      <c r="C13" s="95"/>
      <c r="D13" s="96"/>
      <c r="E13" s="97"/>
      <c r="F13" s="98"/>
      <c r="G13" s="94"/>
      <c r="H13" s="94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2:18" ht="14.5" thickBot="1">
      <c r="B14" s="94"/>
      <c r="C14" s="95"/>
      <c r="D14" s="96"/>
      <c r="E14" s="97"/>
      <c r="F14" s="98"/>
      <c r="G14" s="94"/>
      <c r="H14" s="94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2:18" ht="16" thickBot="1">
      <c r="B15" s="94"/>
      <c r="C15" s="660" t="s">
        <v>88</v>
      </c>
      <c r="D15" s="662" t="s">
        <v>946</v>
      </c>
      <c r="E15" s="664" t="s">
        <v>947</v>
      </c>
      <c r="F15" s="665"/>
      <c r="G15" s="666"/>
      <c r="H15" s="213"/>
      <c r="I15" s="213"/>
      <c r="J15" s="213"/>
      <c r="K15" s="213"/>
      <c r="L15" s="213"/>
      <c r="M15" s="659"/>
      <c r="N15" s="659"/>
      <c r="O15" s="659"/>
      <c r="P15" s="659"/>
      <c r="Q15" s="659"/>
      <c r="R15" s="659"/>
    </row>
    <row r="16" spans="2:18" ht="44.5" customHeight="1" thickBot="1">
      <c r="B16" s="94"/>
      <c r="C16" s="661"/>
      <c r="D16" s="663"/>
      <c r="E16" s="225" t="s">
        <v>948</v>
      </c>
      <c r="F16" s="225" t="s">
        <v>949</v>
      </c>
      <c r="G16" s="236" t="s">
        <v>41</v>
      </c>
      <c r="H16" s="213"/>
      <c r="I16" s="213"/>
      <c r="J16" s="213"/>
      <c r="K16" s="213"/>
      <c r="L16" s="213"/>
      <c r="M16" s="205"/>
      <c r="N16" s="206"/>
      <c r="O16" s="205"/>
      <c r="P16" s="206"/>
      <c r="Q16" s="205"/>
      <c r="R16" s="206"/>
    </row>
    <row r="17" spans="2:18" ht="31">
      <c r="B17" s="94"/>
      <c r="C17" s="92" t="str">
        <f>'[28]Orçamento Sintético'!B18</f>
        <v>1.1</v>
      </c>
      <c r="D17" s="204" t="str">
        <f>C7</f>
        <v>REFORMA DA COBERTURA DO PSF DA COMUNIDADE CANTÃO</v>
      </c>
      <c r="E17" s="232">
        <v>104698.87</v>
      </c>
      <c r="F17" s="226">
        <f>TRUNC((C10-E17),2)</f>
        <v>64425.89</v>
      </c>
      <c r="G17" s="226">
        <f>C10</f>
        <v>169124.76</v>
      </c>
      <c r="H17" s="213"/>
      <c r="I17" s="213"/>
      <c r="J17" s="213"/>
      <c r="K17" s="213"/>
      <c r="L17" s="213"/>
      <c r="M17" s="208"/>
      <c r="N17" s="209"/>
      <c r="O17" s="208"/>
      <c r="P17" s="209"/>
      <c r="Q17" s="210"/>
      <c r="R17" s="209"/>
    </row>
    <row r="18" spans="2:18" ht="15.5">
      <c r="B18" s="94"/>
      <c r="C18" s="93"/>
      <c r="D18" s="203"/>
      <c r="E18" s="227">
        <f>E17/$G$20</f>
        <v>0.61906293318612837</v>
      </c>
      <c r="F18" s="227">
        <f>F17/$G$20</f>
        <v>0.38093706681387157</v>
      </c>
      <c r="G18" s="227">
        <f>G17/$G$20</f>
        <v>1</v>
      </c>
      <c r="H18" s="213"/>
      <c r="I18" s="213"/>
      <c r="J18" s="213"/>
      <c r="K18" s="213"/>
      <c r="L18" s="213"/>
      <c r="M18" s="211"/>
      <c r="N18" s="209"/>
      <c r="O18" s="211"/>
      <c r="P18" s="209"/>
      <c r="Q18" s="210"/>
      <c r="R18" s="209"/>
    </row>
    <row r="19" spans="2:18" ht="16" thickBot="1">
      <c r="B19" s="94"/>
      <c r="C19" s="186"/>
      <c r="D19" s="214"/>
      <c r="E19" s="233"/>
      <c r="F19" s="228"/>
      <c r="G19" s="231"/>
      <c r="H19" s="213"/>
      <c r="I19" s="213"/>
      <c r="J19" s="213"/>
      <c r="K19" s="213"/>
      <c r="L19" s="213"/>
      <c r="M19" s="212"/>
      <c r="N19" s="209"/>
      <c r="O19" s="212"/>
      <c r="P19" s="209"/>
      <c r="Q19" s="210"/>
      <c r="R19" s="209"/>
    </row>
    <row r="20" spans="2:18" ht="23.5" thickBot="1">
      <c r="B20" s="94"/>
      <c r="C20" s="655" t="s">
        <v>41</v>
      </c>
      <c r="D20" s="656"/>
      <c r="E20" s="229">
        <f>E17</f>
        <v>104698.87</v>
      </c>
      <c r="F20" s="229">
        <f>F17</f>
        <v>64425.89</v>
      </c>
      <c r="G20" s="235">
        <f>G17</f>
        <v>169124.76</v>
      </c>
      <c r="H20" s="213"/>
      <c r="I20" s="213"/>
      <c r="J20" s="213"/>
      <c r="K20" s="213"/>
      <c r="L20" s="213"/>
      <c r="M20" s="212"/>
      <c r="N20" s="209"/>
      <c r="O20" s="212"/>
      <c r="P20" s="209"/>
      <c r="Q20" s="210"/>
      <c r="R20" s="209"/>
    </row>
    <row r="21" spans="2:18" ht="31.5" thickBot="1">
      <c r="B21" s="94"/>
      <c r="C21" s="207"/>
      <c r="D21" s="213"/>
      <c r="E21" s="230" t="str" cm="1">
        <f t="array" ref="E21">[29]!VExtensoFree(E17)</f>
        <v>cento e quatro mil, seiscentos e noventa e oito reais e oitenta e sete centavos</v>
      </c>
      <c r="F21" s="230" t="e" cm="1">
        <f t="array" aca="1" ref="F21" ca="1">[29]!VExtensoFree(F17)</f>
        <v>#NAME?</v>
      </c>
      <c r="G21" s="234" t="e" cm="1">
        <f t="array" aca="1" ref="G21" ca="1">[29]!VExtensoFree(G20)</f>
        <v>#NAME?</v>
      </c>
      <c r="H21" s="213"/>
      <c r="I21" s="213"/>
      <c r="J21" s="213"/>
      <c r="K21" s="213"/>
      <c r="L21" s="213"/>
      <c r="M21" s="212"/>
      <c r="N21" s="209"/>
      <c r="O21" s="212"/>
      <c r="P21" s="209"/>
      <c r="Q21" s="210"/>
      <c r="R21" s="209"/>
    </row>
    <row r="23" spans="2:18">
      <c r="I23" s="183"/>
      <c r="K23" s="183"/>
      <c r="M23" s="183"/>
      <c r="O23" s="183"/>
    </row>
    <row r="24" spans="2:18">
      <c r="D24" s="105" t="s">
        <v>13</v>
      </c>
      <c r="G24" s="139"/>
    </row>
    <row r="25" spans="2:18">
      <c r="D25" s="105" t="s">
        <v>14</v>
      </c>
      <c r="M25" s="183"/>
    </row>
    <row r="26" spans="2:18">
      <c r="D26" s="105" t="s">
        <v>15</v>
      </c>
      <c r="F26" s="215"/>
    </row>
  </sheetData>
  <mergeCells count="20">
    <mergeCell ref="D2:I2"/>
    <mergeCell ref="D3:I3"/>
    <mergeCell ref="D4:I4"/>
    <mergeCell ref="D5:I5"/>
    <mergeCell ref="C7:G7"/>
    <mergeCell ref="H7:I7"/>
    <mergeCell ref="C8:G8"/>
    <mergeCell ref="E9:G9"/>
    <mergeCell ref="C10:D10"/>
    <mergeCell ref="E10:G10"/>
    <mergeCell ref="B11:G12"/>
    <mergeCell ref="C20:D20"/>
    <mergeCell ref="C9:D9"/>
    <mergeCell ref="M15:N15"/>
    <mergeCell ref="O15:P15"/>
    <mergeCell ref="Q15:R15"/>
    <mergeCell ref="C15:C16"/>
    <mergeCell ref="D15:D16"/>
    <mergeCell ref="H12:I12"/>
    <mergeCell ref="E15:G15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L837"/>
  <sheetViews>
    <sheetView topLeftCell="A830" workbookViewId="0">
      <selection activeCell="F841" sqref="F841"/>
    </sheetView>
  </sheetViews>
  <sheetFormatPr defaultRowHeight="14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>
      <c r="C4" s="142" t="s">
        <v>597</v>
      </c>
      <c r="D4" s="142"/>
      <c r="E4" s="142"/>
      <c r="F4" s="142" t="s">
        <v>185</v>
      </c>
      <c r="G4" s="142"/>
      <c r="H4" s="685"/>
      <c r="I4" s="685"/>
      <c r="J4" s="143"/>
      <c r="K4" s="142"/>
      <c r="L4" s="144"/>
    </row>
    <row r="5" spans="3:12" ht="28">
      <c r="C5" s="118" t="s">
        <v>453</v>
      </c>
      <c r="D5" s="119" t="s">
        <v>159</v>
      </c>
      <c r="E5" s="118" t="s">
        <v>160</v>
      </c>
      <c r="F5" s="118" t="s">
        <v>161</v>
      </c>
      <c r="G5" s="683" t="s">
        <v>162</v>
      </c>
      <c r="H5" s="683"/>
      <c r="I5" s="120" t="s">
        <v>163</v>
      </c>
      <c r="J5" s="119" t="s">
        <v>157</v>
      </c>
      <c r="K5" s="119" t="s">
        <v>164</v>
      </c>
      <c r="L5" s="119" t="s">
        <v>165</v>
      </c>
    </row>
    <row r="6" spans="3:12" ht="26">
      <c r="C6" s="132" t="s">
        <v>166</v>
      </c>
      <c r="D6" s="133" t="s">
        <v>569</v>
      </c>
      <c r="E6" s="132" t="s">
        <v>180</v>
      </c>
      <c r="F6" s="132" t="s">
        <v>186</v>
      </c>
      <c r="G6" s="684" t="s">
        <v>247</v>
      </c>
      <c r="H6" s="684"/>
      <c r="I6" s="134" t="s">
        <v>179</v>
      </c>
      <c r="J6" s="135">
        <v>1</v>
      </c>
      <c r="K6" s="147">
        <v>517.21</v>
      </c>
      <c r="L6" s="147">
        <v>517.21</v>
      </c>
    </row>
    <row r="7" spans="3:12" ht="50">
      <c r="C7" s="121" t="s">
        <v>168</v>
      </c>
      <c r="D7" s="122" t="s">
        <v>608</v>
      </c>
      <c r="E7" s="121" t="s">
        <v>180</v>
      </c>
      <c r="F7" s="121" t="s">
        <v>248</v>
      </c>
      <c r="G7" s="681" t="s">
        <v>249</v>
      </c>
      <c r="H7" s="681"/>
      <c r="I7" s="123" t="s">
        <v>188</v>
      </c>
      <c r="J7" s="124">
        <v>0.01</v>
      </c>
      <c r="K7" s="146">
        <v>431.09</v>
      </c>
      <c r="L7" s="146">
        <v>4.3099999999999996</v>
      </c>
    </row>
    <row r="8" spans="3:12" ht="25">
      <c r="C8" s="121" t="s">
        <v>168</v>
      </c>
      <c r="D8" s="122" t="s">
        <v>609</v>
      </c>
      <c r="E8" s="121" t="s">
        <v>180</v>
      </c>
      <c r="F8" s="121" t="s">
        <v>250</v>
      </c>
      <c r="G8" s="681" t="s">
        <v>175</v>
      </c>
      <c r="H8" s="681"/>
      <c r="I8" s="123" t="s">
        <v>181</v>
      </c>
      <c r="J8" s="124">
        <v>1</v>
      </c>
      <c r="K8" s="146">
        <v>21.61</v>
      </c>
      <c r="L8" s="146">
        <v>21.61</v>
      </c>
    </row>
    <row r="9" spans="3:12">
      <c r="C9" s="121" t="s">
        <v>168</v>
      </c>
      <c r="D9" s="122" t="s">
        <v>610</v>
      </c>
      <c r="E9" s="121" t="s">
        <v>180</v>
      </c>
      <c r="F9" s="121" t="s">
        <v>184</v>
      </c>
      <c r="G9" s="681" t="s">
        <v>175</v>
      </c>
      <c r="H9" s="681"/>
      <c r="I9" s="123" t="s">
        <v>181</v>
      </c>
      <c r="J9" s="124">
        <v>2</v>
      </c>
      <c r="K9" s="146">
        <v>17.420000000000002</v>
      </c>
      <c r="L9" s="146">
        <v>34.840000000000003</v>
      </c>
    </row>
    <row r="10" spans="3:12" ht="37.5">
      <c r="C10" s="121" t="s">
        <v>176</v>
      </c>
      <c r="D10" s="122" t="s">
        <v>611</v>
      </c>
      <c r="E10" s="121" t="s">
        <v>180</v>
      </c>
      <c r="F10" s="121" t="s">
        <v>251</v>
      </c>
      <c r="G10" s="681" t="s">
        <v>252</v>
      </c>
      <c r="H10" s="681"/>
      <c r="I10" s="123" t="s">
        <v>179</v>
      </c>
      <c r="J10" s="124">
        <v>1</v>
      </c>
      <c r="K10" s="146">
        <v>400</v>
      </c>
      <c r="L10" s="146">
        <v>400</v>
      </c>
    </row>
    <row r="11" spans="3:12" ht="25">
      <c r="C11" s="121" t="s">
        <v>176</v>
      </c>
      <c r="D11" s="122" t="s">
        <v>612</v>
      </c>
      <c r="E11" s="121" t="s">
        <v>180</v>
      </c>
      <c r="F11" s="121" t="s">
        <v>253</v>
      </c>
      <c r="G11" s="681" t="s">
        <v>252</v>
      </c>
      <c r="H11" s="681"/>
      <c r="I11" s="123" t="s">
        <v>187</v>
      </c>
      <c r="J11" s="124">
        <v>4</v>
      </c>
      <c r="K11" s="146">
        <v>11.67</v>
      </c>
      <c r="L11" s="146">
        <v>46.68</v>
      </c>
    </row>
    <row r="12" spans="3:12" ht="25">
      <c r="C12" s="121" t="s">
        <v>176</v>
      </c>
      <c r="D12" s="122" t="s">
        <v>613</v>
      </c>
      <c r="E12" s="121" t="s">
        <v>180</v>
      </c>
      <c r="F12" s="121" t="s">
        <v>254</v>
      </c>
      <c r="G12" s="681" t="s">
        <v>252</v>
      </c>
      <c r="H12" s="681"/>
      <c r="I12" s="123" t="s">
        <v>191</v>
      </c>
      <c r="J12" s="124">
        <v>0.11</v>
      </c>
      <c r="K12" s="146">
        <v>25.89</v>
      </c>
      <c r="L12" s="146">
        <v>2.84</v>
      </c>
    </row>
    <row r="13" spans="3:12" ht="37.5">
      <c r="C13" s="121" t="s">
        <v>176</v>
      </c>
      <c r="D13" s="122" t="s">
        <v>614</v>
      </c>
      <c r="E13" s="121" t="s">
        <v>180</v>
      </c>
      <c r="F13" s="121" t="s">
        <v>255</v>
      </c>
      <c r="G13" s="681" t="s">
        <v>252</v>
      </c>
      <c r="H13" s="681"/>
      <c r="I13" s="123" t="s">
        <v>187</v>
      </c>
      <c r="J13" s="124">
        <v>1</v>
      </c>
      <c r="K13" s="146">
        <v>6.93</v>
      </c>
      <c r="L13" s="146">
        <v>6.93</v>
      </c>
    </row>
    <row r="14" spans="3:12" ht="25">
      <c r="C14" s="87" t="s">
        <v>598</v>
      </c>
      <c r="D14" s="87" t="s">
        <v>598</v>
      </c>
      <c r="E14" s="87"/>
      <c r="F14" s="87"/>
      <c r="G14" s="87" t="s">
        <v>169</v>
      </c>
      <c r="H14" s="88">
        <v>23.151370160939539</v>
      </c>
      <c r="I14" s="87" t="s">
        <v>170</v>
      </c>
      <c r="J14" s="88">
        <v>19.43</v>
      </c>
      <c r="K14" s="87" t="s">
        <v>171</v>
      </c>
      <c r="L14" s="88">
        <v>42.58</v>
      </c>
    </row>
    <row r="15" spans="3:12">
      <c r="C15" s="87" t="s">
        <v>598</v>
      </c>
      <c r="D15" s="87" t="s">
        <v>598</v>
      </c>
      <c r="E15" s="87"/>
      <c r="F15" s="87"/>
      <c r="G15" s="87" t="s">
        <v>172</v>
      </c>
      <c r="H15" s="88">
        <v>136.85</v>
      </c>
      <c r="I15" s="87"/>
      <c r="J15" s="682" t="s">
        <v>173</v>
      </c>
      <c r="K15" s="682"/>
      <c r="L15" s="88">
        <v>654.05999999999995</v>
      </c>
    </row>
    <row r="16" spans="3:12" ht="14.5" thickBot="1">
      <c r="C16" s="125" t="s">
        <v>598</v>
      </c>
      <c r="D16" s="125" t="s">
        <v>598</v>
      </c>
      <c r="E16" s="125"/>
      <c r="F16" s="125"/>
      <c r="G16" s="125"/>
      <c r="H16" s="125"/>
      <c r="I16" s="125"/>
      <c r="J16" s="126"/>
      <c r="K16" s="125"/>
      <c r="L16" s="138"/>
    </row>
    <row r="17" spans="3:12" ht="14.5" thickTop="1">
      <c r="C17" s="127" t="s">
        <v>598</v>
      </c>
      <c r="D17" s="127" t="s">
        <v>598</v>
      </c>
      <c r="E17" s="127"/>
      <c r="F17" s="127"/>
      <c r="G17" s="127"/>
      <c r="H17" s="127"/>
      <c r="I17" s="127"/>
      <c r="J17" s="127"/>
      <c r="K17" s="127"/>
      <c r="L17" s="127"/>
    </row>
    <row r="18" spans="3:12">
      <c r="C18" s="142" t="s">
        <v>599</v>
      </c>
      <c r="D18" s="142" t="s">
        <v>598</v>
      </c>
      <c r="E18" s="142"/>
      <c r="F18" s="142" t="s">
        <v>192</v>
      </c>
      <c r="G18" s="142"/>
      <c r="H18" s="685"/>
      <c r="I18" s="685"/>
      <c r="J18" s="143"/>
      <c r="K18" s="142"/>
      <c r="L18" s="144"/>
    </row>
    <row r="19" spans="3:12" ht="28">
      <c r="C19" s="118" t="s">
        <v>454</v>
      </c>
      <c r="D19" s="119" t="s">
        <v>159</v>
      </c>
      <c r="E19" s="118" t="s">
        <v>160</v>
      </c>
      <c r="F19" s="118" t="s">
        <v>161</v>
      </c>
      <c r="G19" s="683" t="s">
        <v>162</v>
      </c>
      <c r="H19" s="683"/>
      <c r="I19" s="120" t="s">
        <v>163</v>
      </c>
      <c r="J19" s="119" t="s">
        <v>157</v>
      </c>
      <c r="K19" s="119" t="s">
        <v>164</v>
      </c>
      <c r="L19" s="119" t="s">
        <v>165</v>
      </c>
    </row>
    <row r="20" spans="3:12" ht="91">
      <c r="C20" s="132" t="s">
        <v>166</v>
      </c>
      <c r="D20" s="133">
        <v>90843</v>
      </c>
      <c r="E20" s="132" t="s">
        <v>180</v>
      </c>
      <c r="F20" s="132" t="s">
        <v>193</v>
      </c>
      <c r="G20" s="684" t="s">
        <v>263</v>
      </c>
      <c r="H20" s="684"/>
      <c r="I20" s="134" t="s">
        <v>174</v>
      </c>
      <c r="J20" s="135">
        <v>1</v>
      </c>
      <c r="K20" s="147">
        <v>1045.1400000000001</v>
      </c>
      <c r="L20" s="147">
        <v>1045.1400000000001</v>
      </c>
    </row>
    <row r="21" spans="3:12" ht="37.5">
      <c r="C21" s="121" t="s">
        <v>168</v>
      </c>
      <c r="D21" s="122" t="s">
        <v>615</v>
      </c>
      <c r="E21" s="121" t="s">
        <v>180</v>
      </c>
      <c r="F21" s="121" t="s">
        <v>275</v>
      </c>
      <c r="G21" s="681" t="s">
        <v>263</v>
      </c>
      <c r="H21" s="681"/>
      <c r="I21" s="123" t="s">
        <v>187</v>
      </c>
      <c r="J21" s="124">
        <v>10</v>
      </c>
      <c r="K21" s="146">
        <v>10.53</v>
      </c>
      <c r="L21" s="146">
        <v>105.3</v>
      </c>
    </row>
    <row r="22" spans="3:12" ht="37.5">
      <c r="C22" s="121" t="s">
        <v>168</v>
      </c>
      <c r="D22" s="122" t="s">
        <v>616</v>
      </c>
      <c r="E22" s="121" t="s">
        <v>180</v>
      </c>
      <c r="F22" s="121" t="s">
        <v>272</v>
      </c>
      <c r="G22" s="681" t="s">
        <v>263</v>
      </c>
      <c r="H22" s="681"/>
      <c r="I22" s="123" t="s">
        <v>174</v>
      </c>
      <c r="J22" s="124">
        <v>1</v>
      </c>
      <c r="K22" s="146">
        <v>361.56</v>
      </c>
      <c r="L22" s="146">
        <v>361.56</v>
      </c>
    </row>
    <row r="23" spans="3:12" ht="50">
      <c r="C23" s="121" t="s">
        <v>168</v>
      </c>
      <c r="D23" s="122" t="s">
        <v>617</v>
      </c>
      <c r="E23" s="121" t="s">
        <v>180</v>
      </c>
      <c r="F23" s="121" t="s">
        <v>274</v>
      </c>
      <c r="G23" s="681" t="s">
        <v>263</v>
      </c>
      <c r="H23" s="681"/>
      <c r="I23" s="123" t="s">
        <v>174</v>
      </c>
      <c r="J23" s="124">
        <v>1</v>
      </c>
      <c r="K23" s="146">
        <v>390.78</v>
      </c>
      <c r="L23" s="146">
        <v>390.78</v>
      </c>
    </row>
    <row r="24" spans="3:12" ht="50">
      <c r="C24" s="121" t="s">
        <v>168</v>
      </c>
      <c r="D24" s="122" t="s">
        <v>618</v>
      </c>
      <c r="E24" s="121" t="s">
        <v>180</v>
      </c>
      <c r="F24" s="121" t="s">
        <v>273</v>
      </c>
      <c r="G24" s="681" t="s">
        <v>263</v>
      </c>
      <c r="H24" s="681"/>
      <c r="I24" s="123" t="s">
        <v>174</v>
      </c>
      <c r="J24" s="124">
        <v>1</v>
      </c>
      <c r="K24" s="146">
        <v>187.5</v>
      </c>
      <c r="L24" s="146">
        <v>187.5</v>
      </c>
    </row>
    <row r="25" spans="3:12" ht="25">
      <c r="C25" s="87" t="s">
        <v>598</v>
      </c>
      <c r="D25" s="87" t="s">
        <v>598</v>
      </c>
      <c r="E25" s="87"/>
      <c r="F25" s="87"/>
      <c r="G25" s="87" t="s">
        <v>169</v>
      </c>
      <c r="H25" s="88">
        <v>97.042192299999996</v>
      </c>
      <c r="I25" s="87" t="s">
        <v>170</v>
      </c>
      <c r="J25" s="88">
        <v>81.44</v>
      </c>
      <c r="K25" s="87" t="s">
        <v>171</v>
      </c>
      <c r="L25" s="88">
        <v>178.48</v>
      </c>
    </row>
    <row r="26" spans="3:12">
      <c r="C26" s="87" t="s">
        <v>598</v>
      </c>
      <c r="D26" s="87" t="s">
        <v>598</v>
      </c>
      <c r="E26" s="87"/>
      <c r="F26" s="87"/>
      <c r="G26" s="87" t="s">
        <v>172</v>
      </c>
      <c r="H26" s="88">
        <v>276.54000000000002</v>
      </c>
      <c r="I26" s="87"/>
      <c r="J26" s="682" t="s">
        <v>173</v>
      </c>
      <c r="K26" s="682"/>
      <c r="L26" s="88">
        <v>1321.68</v>
      </c>
    </row>
    <row r="27" spans="3:12" ht="14.5" thickBot="1">
      <c r="C27" s="125" t="s">
        <v>598</v>
      </c>
      <c r="D27" s="125" t="s">
        <v>598</v>
      </c>
      <c r="E27" s="125"/>
      <c r="F27" s="125"/>
      <c r="G27" s="125"/>
      <c r="H27" s="125"/>
      <c r="I27" s="125"/>
      <c r="J27" s="126"/>
      <c r="K27" s="125"/>
      <c r="L27" s="138"/>
    </row>
    <row r="28" spans="3:12" ht="14.5" thickTop="1">
      <c r="C28" s="127" t="s">
        <v>598</v>
      </c>
      <c r="D28" s="127" t="s">
        <v>598</v>
      </c>
      <c r="E28" s="127"/>
      <c r="F28" s="127"/>
      <c r="G28" s="127"/>
      <c r="H28" s="127"/>
      <c r="I28" s="127"/>
      <c r="J28" s="127"/>
      <c r="K28" s="127"/>
      <c r="L28" s="127"/>
    </row>
    <row r="29" spans="3:12" ht="28">
      <c r="C29" s="118" t="s">
        <v>455</v>
      </c>
      <c r="D29" s="119" t="s">
        <v>159</v>
      </c>
      <c r="E29" s="118" t="s">
        <v>160</v>
      </c>
      <c r="F29" s="118" t="s">
        <v>161</v>
      </c>
      <c r="G29" s="683" t="s">
        <v>162</v>
      </c>
      <c r="H29" s="683"/>
      <c r="I29" s="120" t="s">
        <v>163</v>
      </c>
      <c r="J29" s="119" t="s">
        <v>157</v>
      </c>
      <c r="K29" s="119" t="s">
        <v>164</v>
      </c>
      <c r="L29" s="119" t="s">
        <v>165</v>
      </c>
    </row>
    <row r="30" spans="3:12" ht="52">
      <c r="C30" s="132" t="s">
        <v>166</v>
      </c>
      <c r="D30" s="133" t="s">
        <v>619</v>
      </c>
      <c r="E30" s="132" t="s">
        <v>180</v>
      </c>
      <c r="F30" s="132" t="s">
        <v>426</v>
      </c>
      <c r="G30" s="684" t="s">
        <v>263</v>
      </c>
      <c r="H30" s="684"/>
      <c r="I30" s="134" t="s">
        <v>174</v>
      </c>
      <c r="J30" s="135">
        <v>1</v>
      </c>
      <c r="K30" s="147">
        <v>779.06</v>
      </c>
      <c r="L30" s="147">
        <v>779.06</v>
      </c>
    </row>
    <row r="31" spans="3:12">
      <c r="C31" s="121" t="s">
        <v>168</v>
      </c>
      <c r="D31" s="122" t="s">
        <v>620</v>
      </c>
      <c r="E31" s="121" t="s">
        <v>180</v>
      </c>
      <c r="F31" s="121" t="s">
        <v>259</v>
      </c>
      <c r="G31" s="681" t="s">
        <v>175</v>
      </c>
      <c r="H31" s="681"/>
      <c r="I31" s="123" t="s">
        <v>181</v>
      </c>
      <c r="J31" s="124">
        <v>0.65100000000000002</v>
      </c>
      <c r="K31" s="146">
        <v>21.86</v>
      </c>
      <c r="L31" s="146">
        <v>14.23</v>
      </c>
    </row>
    <row r="32" spans="3:12">
      <c r="C32" s="121" t="s">
        <v>168</v>
      </c>
      <c r="D32" s="122" t="s">
        <v>610</v>
      </c>
      <c r="E32" s="121" t="s">
        <v>180</v>
      </c>
      <c r="F32" s="121" t="s">
        <v>184</v>
      </c>
      <c r="G32" s="681" t="s">
        <v>175</v>
      </c>
      <c r="H32" s="681"/>
      <c r="I32" s="123" t="s">
        <v>181</v>
      </c>
      <c r="J32" s="124">
        <v>0.32500000000000001</v>
      </c>
      <c r="K32" s="146">
        <v>17.420000000000002</v>
      </c>
      <c r="L32" s="146">
        <v>5.66</v>
      </c>
    </row>
    <row r="33" spans="3:12" ht="50">
      <c r="C33" s="121" t="s">
        <v>176</v>
      </c>
      <c r="D33" s="122" t="s">
        <v>621</v>
      </c>
      <c r="E33" s="121" t="s">
        <v>180</v>
      </c>
      <c r="F33" s="121" t="s">
        <v>271</v>
      </c>
      <c r="G33" s="681" t="s">
        <v>252</v>
      </c>
      <c r="H33" s="681"/>
      <c r="I33" s="123" t="s">
        <v>174</v>
      </c>
      <c r="J33" s="124">
        <v>8.8000000000000007</v>
      </c>
      <c r="K33" s="146">
        <v>0.61</v>
      </c>
      <c r="L33" s="146">
        <v>5.36</v>
      </c>
    </row>
    <row r="34" spans="3:12" ht="50">
      <c r="C34" s="121" t="s">
        <v>176</v>
      </c>
      <c r="D34" s="122" t="s">
        <v>622</v>
      </c>
      <c r="E34" s="121" t="s">
        <v>180</v>
      </c>
      <c r="F34" s="121" t="s">
        <v>517</v>
      </c>
      <c r="G34" s="681" t="s">
        <v>252</v>
      </c>
      <c r="H34" s="681"/>
      <c r="I34" s="123" t="s">
        <v>174</v>
      </c>
      <c r="J34" s="124">
        <v>1</v>
      </c>
      <c r="K34" s="146">
        <v>682.65</v>
      </c>
      <c r="L34" s="146">
        <v>682.65</v>
      </c>
    </row>
    <row r="35" spans="3:12" ht="25">
      <c r="C35" s="121" t="s">
        <v>176</v>
      </c>
      <c r="D35" s="122" t="s">
        <v>623</v>
      </c>
      <c r="E35" s="121" t="s">
        <v>180</v>
      </c>
      <c r="F35" s="121" t="s">
        <v>267</v>
      </c>
      <c r="G35" s="681" t="s">
        <v>252</v>
      </c>
      <c r="H35" s="681"/>
      <c r="I35" s="123" t="s">
        <v>268</v>
      </c>
      <c r="J35" s="124">
        <v>1.613</v>
      </c>
      <c r="K35" s="146">
        <v>44.12</v>
      </c>
      <c r="L35" s="146">
        <v>71.16</v>
      </c>
    </row>
    <row r="36" spans="3:12" ht="25">
      <c r="C36" s="87" t="s">
        <v>598</v>
      </c>
      <c r="D36" s="87" t="s">
        <v>598</v>
      </c>
      <c r="E36" s="87"/>
      <c r="F36" s="87"/>
      <c r="G36" s="87" t="s">
        <v>169</v>
      </c>
      <c r="H36" s="88">
        <v>8.231839930404524</v>
      </c>
      <c r="I36" s="87" t="s">
        <v>170</v>
      </c>
      <c r="J36" s="88">
        <v>6.91</v>
      </c>
      <c r="K36" s="87" t="s">
        <v>171</v>
      </c>
      <c r="L36" s="88">
        <v>15.14</v>
      </c>
    </row>
    <row r="37" spans="3:12">
      <c r="C37" s="87" t="s">
        <v>598</v>
      </c>
      <c r="D37" s="87" t="s">
        <v>598</v>
      </c>
      <c r="E37" s="87"/>
      <c r="F37" s="87"/>
      <c r="G37" s="87" t="s">
        <v>172</v>
      </c>
      <c r="H37" s="88">
        <v>206.13</v>
      </c>
      <c r="I37" s="87"/>
      <c r="J37" s="682" t="s">
        <v>173</v>
      </c>
      <c r="K37" s="682"/>
      <c r="L37" s="88">
        <v>985.19</v>
      </c>
    </row>
    <row r="38" spans="3:12" ht="14.5" thickBot="1">
      <c r="C38" s="125" t="s">
        <v>598</v>
      </c>
      <c r="D38" s="125" t="s">
        <v>598</v>
      </c>
      <c r="E38" s="125"/>
      <c r="F38" s="125"/>
      <c r="G38" s="125"/>
      <c r="H38" s="125"/>
      <c r="I38" s="125"/>
      <c r="J38" s="126"/>
      <c r="K38" s="125"/>
      <c r="L38" s="138"/>
    </row>
    <row r="39" spans="3:12" ht="14.5" thickTop="1">
      <c r="C39" s="127" t="s">
        <v>598</v>
      </c>
      <c r="D39" s="127" t="s">
        <v>598</v>
      </c>
      <c r="E39" s="127"/>
      <c r="F39" s="127"/>
      <c r="G39" s="127"/>
      <c r="H39" s="127"/>
      <c r="I39" s="127"/>
      <c r="J39" s="127"/>
      <c r="K39" s="127"/>
      <c r="L39" s="127"/>
    </row>
    <row r="40" spans="3:12" ht="28">
      <c r="C40" s="118" t="s">
        <v>456</v>
      </c>
      <c r="D40" s="119" t="s">
        <v>159</v>
      </c>
      <c r="E40" s="118" t="s">
        <v>160</v>
      </c>
      <c r="F40" s="118" t="s">
        <v>161</v>
      </c>
      <c r="G40" s="683" t="s">
        <v>162</v>
      </c>
      <c r="H40" s="683"/>
      <c r="I40" s="120" t="s">
        <v>163</v>
      </c>
      <c r="J40" s="119" t="s">
        <v>157</v>
      </c>
      <c r="K40" s="119" t="s">
        <v>164</v>
      </c>
      <c r="L40" s="119" t="s">
        <v>165</v>
      </c>
    </row>
    <row r="41" spans="3:12" ht="26">
      <c r="C41" s="132" t="s">
        <v>166</v>
      </c>
      <c r="D41" s="133" t="s">
        <v>624</v>
      </c>
      <c r="E41" s="132" t="s">
        <v>262</v>
      </c>
      <c r="F41" s="132" t="s">
        <v>418</v>
      </c>
      <c r="G41" s="684" t="s">
        <v>279</v>
      </c>
      <c r="H41" s="684"/>
      <c r="I41" s="134" t="s">
        <v>174</v>
      </c>
      <c r="J41" s="135">
        <v>1</v>
      </c>
      <c r="K41" s="147">
        <v>580.97</v>
      </c>
      <c r="L41" s="147">
        <v>580.97</v>
      </c>
    </row>
    <row r="42" spans="3:12" ht="25">
      <c r="C42" s="121" t="s">
        <v>168</v>
      </c>
      <c r="D42" s="122" t="s">
        <v>625</v>
      </c>
      <c r="E42" s="121" t="s">
        <v>180</v>
      </c>
      <c r="F42" s="121" t="s">
        <v>280</v>
      </c>
      <c r="G42" s="681" t="s">
        <v>175</v>
      </c>
      <c r="H42" s="681"/>
      <c r="I42" s="123" t="s">
        <v>181</v>
      </c>
      <c r="J42" s="124">
        <v>1.2</v>
      </c>
      <c r="K42" s="146">
        <v>21.73</v>
      </c>
      <c r="L42" s="146">
        <v>26.07</v>
      </c>
    </row>
    <row r="43" spans="3:12" ht="25">
      <c r="C43" s="121" t="s">
        <v>176</v>
      </c>
      <c r="D43" s="122" t="s">
        <v>626</v>
      </c>
      <c r="E43" s="121" t="s">
        <v>262</v>
      </c>
      <c r="F43" s="121" t="s">
        <v>281</v>
      </c>
      <c r="G43" s="681" t="s">
        <v>252</v>
      </c>
      <c r="H43" s="681"/>
      <c r="I43" s="123" t="s">
        <v>174</v>
      </c>
      <c r="J43" s="124">
        <v>1</v>
      </c>
      <c r="K43" s="146">
        <v>554.9</v>
      </c>
      <c r="L43" s="146">
        <v>554.9</v>
      </c>
    </row>
    <row r="44" spans="3:12" ht="25">
      <c r="C44" s="87" t="s">
        <v>598</v>
      </c>
      <c r="D44" s="87" t="s">
        <v>598</v>
      </c>
      <c r="E44" s="87"/>
      <c r="F44" s="87"/>
      <c r="G44" s="87" t="s">
        <v>169</v>
      </c>
      <c r="H44" s="88">
        <v>10.977598956067856</v>
      </c>
      <c r="I44" s="87" t="s">
        <v>170</v>
      </c>
      <c r="J44" s="88">
        <v>9.2100000000000009</v>
      </c>
      <c r="K44" s="87" t="s">
        <v>171</v>
      </c>
      <c r="L44" s="88">
        <v>20.190000000000001</v>
      </c>
    </row>
    <row r="45" spans="3:12">
      <c r="C45" s="87" t="s">
        <v>598</v>
      </c>
      <c r="D45" s="87" t="s">
        <v>598</v>
      </c>
      <c r="E45" s="87"/>
      <c r="F45" s="87"/>
      <c r="G45" s="87" t="s">
        <v>172</v>
      </c>
      <c r="H45" s="88">
        <v>153.72</v>
      </c>
      <c r="I45" s="87"/>
      <c r="J45" s="682" t="s">
        <v>173</v>
      </c>
      <c r="K45" s="682"/>
      <c r="L45" s="88">
        <v>734.69</v>
      </c>
    </row>
    <row r="46" spans="3:12" ht="14.5" thickBot="1">
      <c r="C46" s="125" t="s">
        <v>598</v>
      </c>
      <c r="D46" s="125" t="s">
        <v>598</v>
      </c>
      <c r="E46" s="125"/>
      <c r="F46" s="125"/>
      <c r="G46" s="125"/>
      <c r="H46" s="125"/>
      <c r="I46" s="125"/>
      <c r="J46" s="126"/>
      <c r="K46" s="125"/>
      <c r="L46" s="138"/>
    </row>
    <row r="47" spans="3:12" ht="14.5" thickTop="1">
      <c r="C47" s="127" t="s">
        <v>598</v>
      </c>
      <c r="D47" s="127" t="s">
        <v>598</v>
      </c>
      <c r="E47" s="127"/>
      <c r="F47" s="127"/>
      <c r="G47" s="127"/>
      <c r="H47" s="127"/>
      <c r="I47" s="127"/>
      <c r="J47" s="127"/>
      <c r="K47" s="127"/>
      <c r="L47" s="127"/>
    </row>
    <row r="48" spans="3:12" ht="28">
      <c r="C48" s="118" t="s">
        <v>457</v>
      </c>
      <c r="D48" s="119" t="s">
        <v>159</v>
      </c>
      <c r="E48" s="118" t="s">
        <v>160</v>
      </c>
      <c r="F48" s="118" t="s">
        <v>161</v>
      </c>
      <c r="G48" s="683" t="s">
        <v>162</v>
      </c>
      <c r="H48" s="683"/>
      <c r="I48" s="120" t="s">
        <v>163</v>
      </c>
      <c r="J48" s="119" t="s">
        <v>157</v>
      </c>
      <c r="K48" s="119" t="s">
        <v>164</v>
      </c>
      <c r="L48" s="119" t="s">
        <v>165</v>
      </c>
    </row>
    <row r="49" spans="3:12" ht="91">
      <c r="C49" s="132" t="s">
        <v>166</v>
      </c>
      <c r="D49" s="133" t="s">
        <v>627</v>
      </c>
      <c r="E49" s="132" t="s">
        <v>180</v>
      </c>
      <c r="F49" s="132" t="s">
        <v>427</v>
      </c>
      <c r="G49" s="684" t="s">
        <v>263</v>
      </c>
      <c r="H49" s="684"/>
      <c r="I49" s="134" t="s">
        <v>179</v>
      </c>
      <c r="J49" s="135">
        <v>1</v>
      </c>
      <c r="K49" s="147">
        <v>574.54999999999995</v>
      </c>
      <c r="L49" s="147">
        <v>574.54999999999995</v>
      </c>
    </row>
    <row r="50" spans="3:12">
      <c r="C50" s="121" t="s">
        <v>168</v>
      </c>
      <c r="D50" s="122" t="s">
        <v>620</v>
      </c>
      <c r="E50" s="121" t="s">
        <v>180</v>
      </c>
      <c r="F50" s="121" t="s">
        <v>259</v>
      </c>
      <c r="G50" s="681" t="s">
        <v>175</v>
      </c>
      <c r="H50" s="681"/>
      <c r="I50" s="123" t="s">
        <v>181</v>
      </c>
      <c r="J50" s="124">
        <v>1.1200000000000001</v>
      </c>
      <c r="K50" s="146">
        <v>21.86</v>
      </c>
      <c r="L50" s="146">
        <v>24.48</v>
      </c>
    </row>
    <row r="51" spans="3:12">
      <c r="C51" s="121" t="s">
        <v>168</v>
      </c>
      <c r="D51" s="122" t="s">
        <v>610</v>
      </c>
      <c r="E51" s="121" t="s">
        <v>180</v>
      </c>
      <c r="F51" s="121" t="s">
        <v>184</v>
      </c>
      <c r="G51" s="681" t="s">
        <v>175</v>
      </c>
      <c r="H51" s="681"/>
      <c r="I51" s="123" t="s">
        <v>181</v>
      </c>
      <c r="J51" s="124">
        <v>0.56000000000000005</v>
      </c>
      <c r="K51" s="146">
        <v>17.420000000000002</v>
      </c>
      <c r="L51" s="146">
        <v>9.75</v>
      </c>
    </row>
    <row r="52" spans="3:12" ht="37.5">
      <c r="C52" s="121" t="s">
        <v>176</v>
      </c>
      <c r="D52" s="122" t="s">
        <v>628</v>
      </c>
      <c r="E52" s="121" t="s">
        <v>180</v>
      </c>
      <c r="F52" s="121" t="s">
        <v>277</v>
      </c>
      <c r="G52" s="681" t="s">
        <v>252</v>
      </c>
      <c r="H52" s="681"/>
      <c r="I52" s="123" t="s">
        <v>174</v>
      </c>
      <c r="J52" s="124">
        <v>7.3</v>
      </c>
      <c r="K52" s="146">
        <v>0.2</v>
      </c>
      <c r="L52" s="146">
        <v>1.46</v>
      </c>
    </row>
    <row r="53" spans="3:12" ht="75">
      <c r="C53" s="121" t="s">
        <v>176</v>
      </c>
      <c r="D53" s="122" t="s">
        <v>629</v>
      </c>
      <c r="E53" s="121" t="s">
        <v>180</v>
      </c>
      <c r="F53" s="121" t="s">
        <v>518</v>
      </c>
      <c r="G53" s="681" t="s">
        <v>252</v>
      </c>
      <c r="H53" s="681"/>
      <c r="I53" s="123" t="s">
        <v>174</v>
      </c>
      <c r="J53" s="124">
        <v>0.66720000000000002</v>
      </c>
      <c r="K53" s="146">
        <v>783.19</v>
      </c>
      <c r="L53" s="146">
        <v>522.54</v>
      </c>
    </row>
    <row r="54" spans="3:12">
      <c r="C54" s="121" t="s">
        <v>176</v>
      </c>
      <c r="D54" s="122" t="s">
        <v>630</v>
      </c>
      <c r="E54" s="121" t="s">
        <v>180</v>
      </c>
      <c r="F54" s="121" t="s">
        <v>278</v>
      </c>
      <c r="G54" s="681" t="s">
        <v>252</v>
      </c>
      <c r="H54" s="681"/>
      <c r="I54" s="123" t="s">
        <v>174</v>
      </c>
      <c r="J54" s="124">
        <v>0.56000000000000005</v>
      </c>
      <c r="K54" s="146">
        <v>29.15</v>
      </c>
      <c r="L54" s="146">
        <v>16.32</v>
      </c>
    </row>
    <row r="55" spans="3:12" ht="25">
      <c r="C55" s="87" t="s">
        <v>598</v>
      </c>
      <c r="D55" s="87" t="s">
        <v>598</v>
      </c>
      <c r="E55" s="87"/>
      <c r="F55" s="87"/>
      <c r="G55" s="87" t="s">
        <v>169</v>
      </c>
      <c r="H55" s="88">
        <v>14.169204001739887</v>
      </c>
      <c r="I55" s="87" t="s">
        <v>170</v>
      </c>
      <c r="J55" s="88">
        <v>11.89</v>
      </c>
      <c r="K55" s="87" t="s">
        <v>171</v>
      </c>
      <c r="L55" s="88">
        <v>26.06</v>
      </c>
    </row>
    <row r="56" spans="3:12">
      <c r="C56" s="87" t="s">
        <v>598</v>
      </c>
      <c r="D56" s="87" t="s">
        <v>598</v>
      </c>
      <c r="E56" s="87"/>
      <c r="F56" s="87"/>
      <c r="G56" s="87" t="s">
        <v>172</v>
      </c>
      <c r="H56" s="88">
        <v>152.02000000000001</v>
      </c>
      <c r="I56" s="87"/>
      <c r="J56" s="682" t="s">
        <v>173</v>
      </c>
      <c r="K56" s="682"/>
      <c r="L56" s="88">
        <v>726.57</v>
      </c>
    </row>
    <row r="57" spans="3:12" ht="14.5" thickBot="1">
      <c r="C57" s="125" t="s">
        <v>598</v>
      </c>
      <c r="D57" s="125" t="s">
        <v>598</v>
      </c>
      <c r="E57" s="125"/>
      <c r="F57" s="125"/>
      <c r="G57" s="125"/>
      <c r="H57" s="125"/>
      <c r="I57" s="125"/>
      <c r="J57" s="126"/>
      <c r="K57" s="125"/>
      <c r="L57" s="138"/>
    </row>
    <row r="58" spans="3:12" ht="14.5" thickTop="1">
      <c r="C58" s="127" t="s">
        <v>598</v>
      </c>
      <c r="D58" s="127" t="s">
        <v>598</v>
      </c>
      <c r="E58" s="127"/>
      <c r="F58" s="127"/>
      <c r="G58" s="127"/>
      <c r="H58" s="127"/>
      <c r="I58" s="127"/>
      <c r="J58" s="127"/>
      <c r="K58" s="127"/>
      <c r="L58" s="127"/>
    </row>
    <row r="59" spans="3:12" ht="28">
      <c r="C59" s="118" t="s">
        <v>458</v>
      </c>
      <c r="D59" s="119" t="s">
        <v>159</v>
      </c>
      <c r="E59" s="118" t="s">
        <v>160</v>
      </c>
      <c r="F59" s="118" t="s">
        <v>161</v>
      </c>
      <c r="G59" s="683" t="s">
        <v>162</v>
      </c>
      <c r="H59" s="683"/>
      <c r="I59" s="120" t="s">
        <v>163</v>
      </c>
      <c r="J59" s="119" t="s">
        <v>157</v>
      </c>
      <c r="K59" s="119" t="s">
        <v>164</v>
      </c>
      <c r="L59" s="119" t="s">
        <v>165</v>
      </c>
    </row>
    <row r="60" spans="3:12" ht="52">
      <c r="C60" s="132" t="s">
        <v>166</v>
      </c>
      <c r="D60" s="133" t="s">
        <v>631</v>
      </c>
      <c r="E60" s="132" t="s">
        <v>180</v>
      </c>
      <c r="F60" s="132" t="s">
        <v>417</v>
      </c>
      <c r="G60" s="684" t="s">
        <v>263</v>
      </c>
      <c r="H60" s="684"/>
      <c r="I60" s="134" t="s">
        <v>179</v>
      </c>
      <c r="J60" s="135">
        <v>1</v>
      </c>
      <c r="K60" s="147">
        <v>698.95</v>
      </c>
      <c r="L60" s="147">
        <v>698.95</v>
      </c>
    </row>
    <row r="61" spans="3:12">
      <c r="C61" s="121" t="s">
        <v>168</v>
      </c>
      <c r="D61" s="122" t="s">
        <v>620</v>
      </c>
      <c r="E61" s="121" t="s">
        <v>180</v>
      </c>
      <c r="F61" s="121" t="s">
        <v>259</v>
      </c>
      <c r="G61" s="681" t="s">
        <v>175</v>
      </c>
      <c r="H61" s="681"/>
      <c r="I61" s="123" t="s">
        <v>181</v>
      </c>
      <c r="J61" s="124">
        <v>1.7070000000000001</v>
      </c>
      <c r="K61" s="146">
        <v>21.86</v>
      </c>
      <c r="L61" s="146">
        <v>37.31</v>
      </c>
    </row>
    <row r="62" spans="3:12">
      <c r="C62" s="121" t="s">
        <v>168</v>
      </c>
      <c r="D62" s="122" t="s">
        <v>610</v>
      </c>
      <c r="E62" s="121" t="s">
        <v>180</v>
      </c>
      <c r="F62" s="121" t="s">
        <v>184</v>
      </c>
      <c r="G62" s="681" t="s">
        <v>175</v>
      </c>
      <c r="H62" s="681"/>
      <c r="I62" s="123" t="s">
        <v>181</v>
      </c>
      <c r="J62" s="124">
        <v>0.85299999999999998</v>
      </c>
      <c r="K62" s="146">
        <v>17.420000000000002</v>
      </c>
      <c r="L62" s="146">
        <v>14.85</v>
      </c>
    </row>
    <row r="63" spans="3:12" ht="50">
      <c r="C63" s="121" t="s">
        <v>176</v>
      </c>
      <c r="D63" s="122" t="s">
        <v>632</v>
      </c>
      <c r="E63" s="121" t="s">
        <v>180</v>
      </c>
      <c r="F63" s="121" t="s">
        <v>519</v>
      </c>
      <c r="G63" s="681" t="s">
        <v>252</v>
      </c>
      <c r="H63" s="681"/>
      <c r="I63" s="123" t="s">
        <v>174</v>
      </c>
      <c r="J63" s="124">
        <v>2.0832999999999999</v>
      </c>
      <c r="K63" s="146">
        <v>290.68</v>
      </c>
      <c r="L63" s="146">
        <v>605.57000000000005</v>
      </c>
    </row>
    <row r="64" spans="3:12" ht="37.5">
      <c r="C64" s="121" t="s">
        <v>176</v>
      </c>
      <c r="D64" s="122" t="s">
        <v>633</v>
      </c>
      <c r="E64" s="121" t="s">
        <v>180</v>
      </c>
      <c r="F64" s="121" t="s">
        <v>520</v>
      </c>
      <c r="G64" s="681" t="s">
        <v>252</v>
      </c>
      <c r="H64" s="681"/>
      <c r="I64" s="123" t="s">
        <v>174</v>
      </c>
      <c r="J64" s="124">
        <v>24.4</v>
      </c>
      <c r="K64" s="146">
        <v>0.2</v>
      </c>
      <c r="L64" s="146">
        <v>4.88</v>
      </c>
    </row>
    <row r="65" spans="3:12">
      <c r="C65" s="121" t="s">
        <v>176</v>
      </c>
      <c r="D65" s="122" t="s">
        <v>630</v>
      </c>
      <c r="E65" s="121" t="s">
        <v>180</v>
      </c>
      <c r="F65" s="121" t="s">
        <v>278</v>
      </c>
      <c r="G65" s="681" t="s">
        <v>252</v>
      </c>
      <c r="H65" s="681"/>
      <c r="I65" s="123" t="s">
        <v>174</v>
      </c>
      <c r="J65" s="124">
        <v>1.2466999999999999</v>
      </c>
      <c r="K65" s="146">
        <v>29.15</v>
      </c>
      <c r="L65" s="146">
        <v>36.340000000000003</v>
      </c>
    </row>
    <row r="66" spans="3:12" ht="25">
      <c r="C66" s="87" t="s">
        <v>598</v>
      </c>
      <c r="D66" s="87" t="s">
        <v>598</v>
      </c>
      <c r="E66" s="87"/>
      <c r="F66" s="87"/>
      <c r="G66" s="87" t="s">
        <v>169</v>
      </c>
      <c r="H66" s="88">
        <v>21.601783384080036</v>
      </c>
      <c r="I66" s="87" t="s">
        <v>170</v>
      </c>
      <c r="J66" s="88">
        <v>18.13</v>
      </c>
      <c r="K66" s="87" t="s">
        <v>171</v>
      </c>
      <c r="L66" s="88">
        <v>39.729999999999997</v>
      </c>
    </row>
    <row r="67" spans="3:12">
      <c r="C67" s="87" t="s">
        <v>598</v>
      </c>
      <c r="D67" s="87" t="s">
        <v>598</v>
      </c>
      <c r="E67" s="87"/>
      <c r="F67" s="87"/>
      <c r="G67" s="87" t="s">
        <v>172</v>
      </c>
      <c r="H67" s="88">
        <v>184.94</v>
      </c>
      <c r="I67" s="87"/>
      <c r="J67" s="682" t="s">
        <v>173</v>
      </c>
      <c r="K67" s="682"/>
      <c r="L67" s="88">
        <v>883.89</v>
      </c>
    </row>
    <row r="68" spans="3:12" ht="14.5" thickBot="1">
      <c r="C68" s="125" t="s">
        <v>598</v>
      </c>
      <c r="D68" s="125" t="s">
        <v>598</v>
      </c>
      <c r="E68" s="125"/>
      <c r="F68" s="125"/>
      <c r="G68" s="125"/>
      <c r="H68" s="125"/>
      <c r="I68" s="125"/>
      <c r="J68" s="126"/>
      <c r="K68" s="125"/>
      <c r="L68" s="138"/>
    </row>
    <row r="69" spans="3:12" ht="14.5" thickTop="1">
      <c r="C69" s="127" t="s">
        <v>598</v>
      </c>
      <c r="D69" s="127" t="s">
        <v>598</v>
      </c>
      <c r="E69" s="127"/>
      <c r="F69" s="127"/>
      <c r="G69" s="127"/>
      <c r="H69" s="127"/>
      <c r="I69" s="127"/>
      <c r="J69" s="127"/>
      <c r="K69" s="127"/>
      <c r="L69" s="127"/>
    </row>
    <row r="70" spans="3:12">
      <c r="C70" s="142" t="s">
        <v>600</v>
      </c>
      <c r="D70" s="142" t="s">
        <v>598</v>
      </c>
      <c r="E70" s="142"/>
      <c r="F70" s="142" t="s">
        <v>194</v>
      </c>
      <c r="G70" s="142"/>
      <c r="H70" s="685"/>
      <c r="I70" s="685"/>
      <c r="J70" s="143"/>
      <c r="K70" s="142"/>
      <c r="L70" s="144"/>
    </row>
    <row r="71" spans="3:12" ht="28">
      <c r="C71" s="118" t="s">
        <v>459</v>
      </c>
      <c r="D71" s="119" t="s">
        <v>159</v>
      </c>
      <c r="E71" s="118" t="s">
        <v>160</v>
      </c>
      <c r="F71" s="118" t="s">
        <v>161</v>
      </c>
      <c r="G71" s="683" t="s">
        <v>162</v>
      </c>
      <c r="H71" s="683"/>
      <c r="I71" s="120" t="s">
        <v>163</v>
      </c>
      <c r="J71" s="119" t="s">
        <v>157</v>
      </c>
      <c r="K71" s="119" t="s">
        <v>164</v>
      </c>
      <c r="L71" s="119" t="s">
        <v>165</v>
      </c>
    </row>
    <row r="72" spans="3:12" ht="65">
      <c r="C72" s="132" t="s">
        <v>166</v>
      </c>
      <c r="D72" s="133" t="s">
        <v>634</v>
      </c>
      <c r="E72" s="132" t="s">
        <v>180</v>
      </c>
      <c r="F72" s="132" t="s">
        <v>195</v>
      </c>
      <c r="G72" s="684" t="s">
        <v>282</v>
      </c>
      <c r="H72" s="684"/>
      <c r="I72" s="134" t="s">
        <v>179</v>
      </c>
      <c r="J72" s="135">
        <v>1</v>
      </c>
      <c r="K72" s="147">
        <v>74.95</v>
      </c>
      <c r="L72" s="147">
        <v>74.95</v>
      </c>
    </row>
    <row r="73" spans="3:12">
      <c r="C73" s="121" t="s">
        <v>168</v>
      </c>
      <c r="D73" s="122" t="s">
        <v>610</v>
      </c>
      <c r="E73" s="121" t="s">
        <v>180</v>
      </c>
      <c r="F73" s="121" t="s">
        <v>184</v>
      </c>
      <c r="G73" s="681" t="s">
        <v>175</v>
      </c>
      <c r="H73" s="681"/>
      <c r="I73" s="123" t="s">
        <v>181</v>
      </c>
      <c r="J73" s="124">
        <v>0.48</v>
      </c>
      <c r="K73" s="146">
        <v>17.420000000000002</v>
      </c>
      <c r="L73" s="146">
        <v>8.36</v>
      </c>
    </row>
    <row r="74" spans="3:12" ht="25">
      <c r="C74" s="121" t="s">
        <v>168</v>
      </c>
      <c r="D74" s="122" t="s">
        <v>635</v>
      </c>
      <c r="E74" s="121" t="s">
        <v>180</v>
      </c>
      <c r="F74" s="121" t="s">
        <v>260</v>
      </c>
      <c r="G74" s="681" t="s">
        <v>175</v>
      </c>
      <c r="H74" s="681"/>
      <c r="I74" s="123" t="s">
        <v>181</v>
      </c>
      <c r="J74" s="124">
        <v>0.97</v>
      </c>
      <c r="K74" s="146">
        <v>21.78</v>
      </c>
      <c r="L74" s="146">
        <v>21.12</v>
      </c>
    </row>
    <row r="75" spans="3:12">
      <c r="C75" s="121" t="s">
        <v>176</v>
      </c>
      <c r="D75" s="122" t="s">
        <v>636</v>
      </c>
      <c r="E75" s="121" t="s">
        <v>180</v>
      </c>
      <c r="F75" s="121" t="s">
        <v>284</v>
      </c>
      <c r="G75" s="681" t="s">
        <v>252</v>
      </c>
      <c r="H75" s="681"/>
      <c r="I75" s="123" t="s">
        <v>191</v>
      </c>
      <c r="J75" s="124">
        <v>6.14</v>
      </c>
      <c r="K75" s="146">
        <v>1</v>
      </c>
      <c r="L75" s="146">
        <v>6.14</v>
      </c>
    </row>
    <row r="76" spans="3:12" ht="37.5">
      <c r="C76" s="121" t="s">
        <v>176</v>
      </c>
      <c r="D76" s="122" t="s">
        <v>637</v>
      </c>
      <c r="E76" s="121" t="s">
        <v>180</v>
      </c>
      <c r="F76" s="121" t="s">
        <v>285</v>
      </c>
      <c r="G76" s="681" t="s">
        <v>252</v>
      </c>
      <c r="H76" s="681"/>
      <c r="I76" s="123" t="s">
        <v>179</v>
      </c>
      <c r="J76" s="124">
        <v>1.0900000000000001</v>
      </c>
      <c r="K76" s="146">
        <v>34.9</v>
      </c>
      <c r="L76" s="146">
        <v>38.04</v>
      </c>
    </row>
    <row r="77" spans="3:12">
      <c r="C77" s="121" t="s">
        <v>176</v>
      </c>
      <c r="D77" s="122" t="s">
        <v>638</v>
      </c>
      <c r="E77" s="121" t="s">
        <v>180</v>
      </c>
      <c r="F77" s="121" t="s">
        <v>286</v>
      </c>
      <c r="G77" s="681" t="s">
        <v>252</v>
      </c>
      <c r="H77" s="681"/>
      <c r="I77" s="123" t="s">
        <v>191</v>
      </c>
      <c r="J77" s="124">
        <v>0.22</v>
      </c>
      <c r="K77" s="146">
        <v>5.87</v>
      </c>
      <c r="L77" s="146">
        <v>1.29</v>
      </c>
    </row>
    <row r="78" spans="3:12" ht="25">
      <c r="C78" s="87" t="s">
        <v>598</v>
      </c>
      <c r="D78" s="87" t="s">
        <v>598</v>
      </c>
      <c r="E78" s="87"/>
      <c r="F78" s="87"/>
      <c r="G78" s="87" t="s">
        <v>169</v>
      </c>
      <c r="H78" s="88">
        <v>12.195519791213572</v>
      </c>
      <c r="I78" s="87" t="s">
        <v>170</v>
      </c>
      <c r="J78" s="88">
        <v>10.23</v>
      </c>
      <c r="K78" s="87" t="s">
        <v>171</v>
      </c>
      <c r="L78" s="88">
        <v>22.43</v>
      </c>
    </row>
    <row r="79" spans="3:12">
      <c r="C79" s="87" t="s">
        <v>598</v>
      </c>
      <c r="D79" s="87" t="s">
        <v>598</v>
      </c>
      <c r="E79" s="87"/>
      <c r="F79" s="87"/>
      <c r="G79" s="87" t="s">
        <v>172</v>
      </c>
      <c r="H79" s="88">
        <v>19.829999999999998</v>
      </c>
      <c r="I79" s="87"/>
      <c r="J79" s="682" t="s">
        <v>173</v>
      </c>
      <c r="K79" s="682"/>
      <c r="L79" s="88">
        <v>94.78</v>
      </c>
    </row>
    <row r="80" spans="3:12" ht="14.5" thickBot="1">
      <c r="C80" s="125" t="s">
        <v>598</v>
      </c>
      <c r="D80" s="125" t="s">
        <v>598</v>
      </c>
      <c r="E80" s="125"/>
      <c r="F80" s="125"/>
      <c r="G80" s="125"/>
      <c r="H80" s="125"/>
      <c r="I80" s="125"/>
      <c r="J80" s="126"/>
      <c r="K80" s="125"/>
      <c r="L80" s="138"/>
    </row>
    <row r="81" spans="3:12" ht="14.5" thickTop="1">
      <c r="C81" s="127" t="s">
        <v>598</v>
      </c>
      <c r="D81" s="127" t="s">
        <v>598</v>
      </c>
      <c r="E81" s="127"/>
      <c r="F81" s="127"/>
      <c r="G81" s="127"/>
      <c r="H81" s="127"/>
      <c r="I81" s="127"/>
      <c r="J81" s="127"/>
      <c r="K81" s="127"/>
      <c r="L81" s="127"/>
    </row>
    <row r="82" spans="3:12">
      <c r="C82" s="142" t="s">
        <v>601</v>
      </c>
      <c r="D82" s="142" t="s">
        <v>598</v>
      </c>
      <c r="E82" s="142"/>
      <c r="F82" s="142" t="s">
        <v>196</v>
      </c>
      <c r="G82" s="142"/>
      <c r="H82" s="685"/>
      <c r="I82" s="685"/>
      <c r="J82" s="143"/>
      <c r="K82" s="142"/>
      <c r="L82" s="144">
        <v>3991.8</v>
      </c>
    </row>
    <row r="83" spans="3:12" ht="28">
      <c r="C83" s="118" t="s">
        <v>460</v>
      </c>
      <c r="D83" s="119" t="s">
        <v>159</v>
      </c>
      <c r="E83" s="118" t="s">
        <v>160</v>
      </c>
      <c r="F83" s="118" t="s">
        <v>161</v>
      </c>
      <c r="G83" s="683" t="s">
        <v>162</v>
      </c>
      <c r="H83" s="683"/>
      <c r="I83" s="120" t="s">
        <v>163</v>
      </c>
      <c r="J83" s="119" t="s">
        <v>157</v>
      </c>
      <c r="K83" s="119" t="s">
        <v>164</v>
      </c>
      <c r="L83" s="119" t="s">
        <v>165</v>
      </c>
    </row>
    <row r="84" spans="3:12" ht="65">
      <c r="C84" s="132" t="s">
        <v>166</v>
      </c>
      <c r="D84" s="133" t="s">
        <v>639</v>
      </c>
      <c r="E84" s="132" t="s">
        <v>180</v>
      </c>
      <c r="F84" s="132" t="s">
        <v>420</v>
      </c>
      <c r="G84" s="684" t="s">
        <v>287</v>
      </c>
      <c r="H84" s="684"/>
      <c r="I84" s="134" t="s">
        <v>179</v>
      </c>
      <c r="J84" s="135">
        <v>1</v>
      </c>
      <c r="K84" s="147">
        <v>68.34</v>
      </c>
      <c r="L84" s="147">
        <v>68.34</v>
      </c>
    </row>
    <row r="85" spans="3:12" ht="25">
      <c r="C85" s="121" t="s">
        <v>168</v>
      </c>
      <c r="D85" s="122" t="s">
        <v>635</v>
      </c>
      <c r="E85" s="121" t="s">
        <v>180</v>
      </c>
      <c r="F85" s="121" t="s">
        <v>260</v>
      </c>
      <c r="G85" s="681" t="s">
        <v>175</v>
      </c>
      <c r="H85" s="681"/>
      <c r="I85" s="123" t="s">
        <v>181</v>
      </c>
      <c r="J85" s="124">
        <v>0.82</v>
      </c>
      <c r="K85" s="146">
        <v>21.78</v>
      </c>
      <c r="L85" s="146">
        <v>17.850000000000001</v>
      </c>
    </row>
    <row r="86" spans="3:12" ht="26">
      <c r="C86" s="121" t="s">
        <v>168</v>
      </c>
      <c r="D86" s="122" t="s">
        <v>610</v>
      </c>
      <c r="E86" s="121" t="s">
        <v>180</v>
      </c>
      <c r="F86" s="159" t="s">
        <v>184</v>
      </c>
      <c r="G86" s="681" t="s">
        <v>175</v>
      </c>
      <c r="H86" s="681"/>
      <c r="I86" s="123" t="s">
        <v>181</v>
      </c>
      <c r="J86" s="124">
        <v>0.31</v>
      </c>
      <c r="K86" s="146">
        <v>17.420000000000002</v>
      </c>
      <c r="L86" s="146">
        <v>5.4</v>
      </c>
    </row>
    <row r="87" spans="3:12">
      <c r="C87" s="121" t="s">
        <v>176</v>
      </c>
      <c r="D87" s="122" t="s">
        <v>636</v>
      </c>
      <c r="E87" s="121" t="s">
        <v>180</v>
      </c>
      <c r="F87" s="121" t="s">
        <v>284</v>
      </c>
      <c r="G87" s="681" t="s">
        <v>252</v>
      </c>
      <c r="H87" s="681"/>
      <c r="I87" s="123" t="s">
        <v>191</v>
      </c>
      <c r="J87" s="124">
        <v>6.14</v>
      </c>
      <c r="K87" s="146">
        <v>1</v>
      </c>
      <c r="L87" s="146">
        <v>6.14</v>
      </c>
    </row>
    <row r="88" spans="3:12" ht="37.5">
      <c r="C88" s="121" t="s">
        <v>176</v>
      </c>
      <c r="D88" s="122" t="s">
        <v>640</v>
      </c>
      <c r="E88" s="121" t="s">
        <v>180</v>
      </c>
      <c r="F88" s="121" t="s">
        <v>521</v>
      </c>
      <c r="G88" s="681" t="s">
        <v>252</v>
      </c>
      <c r="H88" s="681"/>
      <c r="I88" s="123" t="s">
        <v>179</v>
      </c>
      <c r="J88" s="124">
        <v>1.1000000000000001</v>
      </c>
      <c r="K88" s="146">
        <v>34.4</v>
      </c>
      <c r="L88" s="146">
        <v>37.840000000000003</v>
      </c>
    </row>
    <row r="89" spans="3:12">
      <c r="C89" s="121" t="s">
        <v>176</v>
      </c>
      <c r="D89" s="122" t="s">
        <v>638</v>
      </c>
      <c r="E89" s="121" t="s">
        <v>180</v>
      </c>
      <c r="F89" s="121" t="s">
        <v>286</v>
      </c>
      <c r="G89" s="681" t="s">
        <v>252</v>
      </c>
      <c r="H89" s="681"/>
      <c r="I89" s="123" t="s">
        <v>191</v>
      </c>
      <c r="J89" s="124">
        <v>0.19</v>
      </c>
      <c r="K89" s="146">
        <v>5.87</v>
      </c>
      <c r="L89" s="146">
        <v>1.1100000000000001</v>
      </c>
    </row>
    <row r="90" spans="3:12" ht="25">
      <c r="C90" s="87" t="s">
        <v>598</v>
      </c>
      <c r="D90" s="87" t="s">
        <v>598</v>
      </c>
      <c r="E90" s="87"/>
      <c r="F90" s="87"/>
      <c r="G90" s="87" t="s">
        <v>169</v>
      </c>
      <c r="H90" s="88">
        <v>9.6509351892127011</v>
      </c>
      <c r="I90" s="87" t="s">
        <v>170</v>
      </c>
      <c r="J90" s="88">
        <v>8.1</v>
      </c>
      <c r="K90" s="87" t="s">
        <v>171</v>
      </c>
      <c r="L90" s="88">
        <v>17.75</v>
      </c>
    </row>
    <row r="91" spans="3:12">
      <c r="C91" s="87" t="s">
        <v>598</v>
      </c>
      <c r="D91" s="87" t="s">
        <v>598</v>
      </c>
      <c r="E91" s="87"/>
      <c r="F91" s="87"/>
      <c r="G91" s="87" t="s">
        <v>172</v>
      </c>
      <c r="H91" s="88">
        <v>18.079999999999998</v>
      </c>
      <c r="I91" s="87"/>
      <c r="J91" s="682" t="s">
        <v>173</v>
      </c>
      <c r="K91" s="682"/>
      <c r="L91" s="88">
        <v>86.42</v>
      </c>
    </row>
    <row r="92" spans="3:12" ht="14.5" thickBot="1">
      <c r="C92" s="125" t="s">
        <v>598</v>
      </c>
      <c r="D92" s="125" t="s">
        <v>598</v>
      </c>
      <c r="E92" s="125"/>
      <c r="F92" s="125"/>
      <c r="G92" s="125"/>
      <c r="H92" s="125"/>
      <c r="I92" s="125"/>
      <c r="J92" s="126"/>
      <c r="K92" s="125"/>
      <c r="L92" s="138"/>
    </row>
    <row r="93" spans="3:12" ht="14.5" thickTop="1">
      <c r="C93" s="127" t="s">
        <v>598</v>
      </c>
      <c r="D93" s="127" t="s">
        <v>598</v>
      </c>
      <c r="E93" s="127"/>
      <c r="F93" s="127"/>
      <c r="G93" s="127"/>
      <c r="H93" s="127"/>
      <c r="I93" s="127"/>
      <c r="J93" s="127"/>
      <c r="K93" s="127"/>
      <c r="L93" s="127"/>
    </row>
    <row r="94" spans="3:12" ht="28">
      <c r="C94" s="118" t="s">
        <v>461</v>
      </c>
      <c r="D94" s="119" t="s">
        <v>159</v>
      </c>
      <c r="E94" s="118" t="s">
        <v>160</v>
      </c>
      <c r="F94" s="118" t="s">
        <v>161</v>
      </c>
      <c r="G94" s="683" t="s">
        <v>162</v>
      </c>
      <c r="H94" s="683"/>
      <c r="I94" s="120" t="s">
        <v>163</v>
      </c>
      <c r="J94" s="119" t="s">
        <v>157</v>
      </c>
      <c r="K94" s="119" t="s">
        <v>164</v>
      </c>
      <c r="L94" s="119" t="s">
        <v>165</v>
      </c>
    </row>
    <row r="95" spans="3:12" ht="65">
      <c r="C95" s="132" t="s">
        <v>166</v>
      </c>
      <c r="D95" s="133" t="s">
        <v>641</v>
      </c>
      <c r="E95" s="132" t="s">
        <v>180</v>
      </c>
      <c r="F95" s="132" t="s">
        <v>421</v>
      </c>
      <c r="G95" s="684" t="s">
        <v>287</v>
      </c>
      <c r="H95" s="684"/>
      <c r="I95" s="134" t="s">
        <v>179</v>
      </c>
      <c r="J95" s="135">
        <v>1</v>
      </c>
      <c r="K95" s="147">
        <v>58.37</v>
      </c>
      <c r="L95" s="147">
        <v>58.37</v>
      </c>
    </row>
    <row r="96" spans="3:12" ht="25">
      <c r="C96" s="121" t="s">
        <v>168</v>
      </c>
      <c r="D96" s="122" t="s">
        <v>635</v>
      </c>
      <c r="E96" s="121" t="s">
        <v>180</v>
      </c>
      <c r="F96" s="121" t="s">
        <v>260</v>
      </c>
      <c r="G96" s="681" t="s">
        <v>175</v>
      </c>
      <c r="H96" s="681"/>
      <c r="I96" s="123" t="s">
        <v>181</v>
      </c>
      <c r="J96" s="124">
        <v>0.49</v>
      </c>
      <c r="K96" s="146">
        <v>21.78</v>
      </c>
      <c r="L96" s="146">
        <v>10.67</v>
      </c>
    </row>
    <row r="97" spans="3:12">
      <c r="C97" s="121" t="s">
        <v>168</v>
      </c>
      <c r="D97" s="122" t="s">
        <v>610</v>
      </c>
      <c r="E97" s="121" t="s">
        <v>180</v>
      </c>
      <c r="F97" s="121" t="s">
        <v>184</v>
      </c>
      <c r="G97" s="681" t="s">
        <v>175</v>
      </c>
      <c r="H97" s="681"/>
      <c r="I97" s="123" t="s">
        <v>181</v>
      </c>
      <c r="J97" s="124">
        <v>0.21</v>
      </c>
      <c r="K97" s="146">
        <v>17.420000000000002</v>
      </c>
      <c r="L97" s="146">
        <v>3.65</v>
      </c>
    </row>
    <row r="98" spans="3:12">
      <c r="C98" s="121" t="s">
        <v>176</v>
      </c>
      <c r="D98" s="122" t="s">
        <v>636</v>
      </c>
      <c r="E98" s="121" t="s">
        <v>180</v>
      </c>
      <c r="F98" s="121" t="s">
        <v>284</v>
      </c>
      <c r="G98" s="681" t="s">
        <v>252</v>
      </c>
      <c r="H98" s="681"/>
      <c r="I98" s="123" t="s">
        <v>191</v>
      </c>
      <c r="J98" s="124">
        <v>6.14</v>
      </c>
      <c r="K98" s="146">
        <v>1</v>
      </c>
      <c r="L98" s="146">
        <v>6.14</v>
      </c>
    </row>
    <row r="99" spans="3:12" ht="37.5">
      <c r="C99" s="121" t="s">
        <v>176</v>
      </c>
      <c r="D99" s="122" t="s">
        <v>640</v>
      </c>
      <c r="E99" s="121" t="s">
        <v>180</v>
      </c>
      <c r="F99" s="121" t="s">
        <v>521</v>
      </c>
      <c r="G99" s="681" t="s">
        <v>252</v>
      </c>
      <c r="H99" s="681"/>
      <c r="I99" s="123" t="s">
        <v>179</v>
      </c>
      <c r="J99" s="124">
        <v>1.07</v>
      </c>
      <c r="K99" s="146">
        <v>34.4</v>
      </c>
      <c r="L99" s="146">
        <v>36.799999999999997</v>
      </c>
    </row>
    <row r="100" spans="3:12">
      <c r="C100" s="121" t="s">
        <v>176</v>
      </c>
      <c r="D100" s="122" t="s">
        <v>638</v>
      </c>
      <c r="E100" s="121" t="s">
        <v>180</v>
      </c>
      <c r="F100" s="121" t="s">
        <v>286</v>
      </c>
      <c r="G100" s="681" t="s">
        <v>252</v>
      </c>
      <c r="H100" s="681"/>
      <c r="I100" s="123" t="s">
        <v>191</v>
      </c>
      <c r="J100" s="124">
        <v>0.19</v>
      </c>
      <c r="K100" s="146">
        <v>5.87</v>
      </c>
      <c r="L100" s="146">
        <v>1.1100000000000001</v>
      </c>
    </row>
    <row r="101" spans="3:12" ht="25">
      <c r="C101" s="87" t="s">
        <v>598</v>
      </c>
      <c r="D101" s="87" t="s">
        <v>598</v>
      </c>
      <c r="E101" s="87"/>
      <c r="F101" s="87"/>
      <c r="G101" s="87" t="s">
        <v>169</v>
      </c>
      <c r="H101" s="88">
        <v>5.937364071335363</v>
      </c>
      <c r="I101" s="87" t="s">
        <v>170</v>
      </c>
      <c r="J101" s="88">
        <v>4.9800000000000004</v>
      </c>
      <c r="K101" s="87" t="s">
        <v>171</v>
      </c>
      <c r="L101" s="88">
        <v>10.92</v>
      </c>
    </row>
    <row r="102" spans="3:12">
      <c r="C102" s="87" t="s">
        <v>598</v>
      </c>
      <c r="D102" s="87" t="s">
        <v>598</v>
      </c>
      <c r="E102" s="87"/>
      <c r="F102" s="87"/>
      <c r="G102" s="87" t="s">
        <v>172</v>
      </c>
      <c r="H102" s="88">
        <v>15.44</v>
      </c>
      <c r="I102" s="87"/>
      <c r="J102" s="682" t="s">
        <v>173</v>
      </c>
      <c r="K102" s="682"/>
      <c r="L102" s="88">
        <v>73.81</v>
      </c>
    </row>
    <row r="103" spans="3:12" ht="14.5" thickBot="1">
      <c r="C103" s="125" t="s">
        <v>598</v>
      </c>
      <c r="D103" s="125" t="s">
        <v>598</v>
      </c>
      <c r="E103" s="125"/>
      <c r="F103" s="125"/>
      <c r="G103" s="125"/>
      <c r="H103" s="125"/>
      <c r="I103" s="125"/>
      <c r="J103" s="126"/>
      <c r="K103" s="125"/>
      <c r="L103" s="138"/>
    </row>
    <row r="104" spans="3:12" ht="14.5" thickTop="1">
      <c r="C104" s="127" t="s">
        <v>598</v>
      </c>
      <c r="D104" s="127" t="s">
        <v>598</v>
      </c>
      <c r="E104" s="127"/>
      <c r="F104" s="127"/>
      <c r="G104" s="127"/>
      <c r="H104" s="127"/>
      <c r="I104" s="127"/>
      <c r="J104" s="127"/>
      <c r="K104" s="127"/>
      <c r="L104" s="127"/>
    </row>
    <row r="105" spans="3:12" ht="28">
      <c r="C105" s="118" t="s">
        <v>462</v>
      </c>
      <c r="D105" s="119" t="s">
        <v>159</v>
      </c>
      <c r="E105" s="118" t="s">
        <v>160</v>
      </c>
      <c r="F105" s="118" t="s">
        <v>161</v>
      </c>
      <c r="G105" s="683" t="s">
        <v>162</v>
      </c>
      <c r="H105" s="683"/>
      <c r="I105" s="120" t="s">
        <v>163</v>
      </c>
      <c r="J105" s="119" t="s">
        <v>157</v>
      </c>
      <c r="K105" s="119" t="s">
        <v>164</v>
      </c>
      <c r="L105" s="119" t="s">
        <v>165</v>
      </c>
    </row>
    <row r="106" spans="3:12" ht="65">
      <c r="C106" s="132" t="s">
        <v>166</v>
      </c>
      <c r="D106" s="133" t="s">
        <v>642</v>
      </c>
      <c r="E106" s="132" t="s">
        <v>180</v>
      </c>
      <c r="F106" s="132" t="s">
        <v>422</v>
      </c>
      <c r="G106" s="684" t="s">
        <v>287</v>
      </c>
      <c r="H106" s="684"/>
      <c r="I106" s="134" t="s">
        <v>179</v>
      </c>
      <c r="J106" s="135">
        <v>1</v>
      </c>
      <c r="K106" s="147">
        <v>51.98</v>
      </c>
      <c r="L106" s="147">
        <v>51.98</v>
      </c>
    </row>
    <row r="107" spans="3:12" ht="25">
      <c r="C107" s="121" t="s">
        <v>168</v>
      </c>
      <c r="D107" s="122" t="s">
        <v>635</v>
      </c>
      <c r="E107" s="121" t="s">
        <v>180</v>
      </c>
      <c r="F107" s="121" t="s">
        <v>260</v>
      </c>
      <c r="G107" s="681" t="s">
        <v>175</v>
      </c>
      <c r="H107" s="681"/>
      <c r="I107" s="123" t="s">
        <v>181</v>
      </c>
      <c r="J107" s="124">
        <v>0.26</v>
      </c>
      <c r="K107" s="146">
        <v>21.78</v>
      </c>
      <c r="L107" s="146">
        <v>5.66</v>
      </c>
    </row>
    <row r="108" spans="3:12">
      <c r="C108" s="121" t="s">
        <v>168</v>
      </c>
      <c r="D108" s="122" t="s">
        <v>610</v>
      </c>
      <c r="E108" s="121" t="s">
        <v>180</v>
      </c>
      <c r="F108" s="121" t="s">
        <v>184</v>
      </c>
      <c r="G108" s="681" t="s">
        <v>175</v>
      </c>
      <c r="H108" s="681"/>
      <c r="I108" s="123" t="s">
        <v>181</v>
      </c>
      <c r="J108" s="124">
        <v>0.15</v>
      </c>
      <c r="K108" s="146">
        <v>17.420000000000002</v>
      </c>
      <c r="L108" s="146">
        <v>2.61</v>
      </c>
    </row>
    <row r="109" spans="3:12">
      <c r="C109" s="121" t="s">
        <v>176</v>
      </c>
      <c r="D109" s="122" t="s">
        <v>636</v>
      </c>
      <c r="E109" s="121" t="s">
        <v>180</v>
      </c>
      <c r="F109" s="121" t="s">
        <v>284</v>
      </c>
      <c r="G109" s="681" t="s">
        <v>252</v>
      </c>
      <c r="H109" s="681"/>
      <c r="I109" s="123" t="s">
        <v>191</v>
      </c>
      <c r="J109" s="124">
        <v>6.14</v>
      </c>
      <c r="K109" s="146">
        <v>1</v>
      </c>
      <c r="L109" s="146">
        <v>6.14</v>
      </c>
    </row>
    <row r="110" spans="3:12" ht="37.5">
      <c r="C110" s="121" t="s">
        <v>176</v>
      </c>
      <c r="D110" s="122" t="s">
        <v>640</v>
      </c>
      <c r="E110" s="121" t="s">
        <v>180</v>
      </c>
      <c r="F110" s="121" t="s">
        <v>521</v>
      </c>
      <c r="G110" s="681" t="s">
        <v>252</v>
      </c>
      <c r="H110" s="681"/>
      <c r="I110" s="123" t="s">
        <v>179</v>
      </c>
      <c r="J110" s="124">
        <v>1.06</v>
      </c>
      <c r="K110" s="146">
        <v>34.4</v>
      </c>
      <c r="L110" s="146">
        <v>36.46</v>
      </c>
    </row>
    <row r="111" spans="3:12">
      <c r="C111" s="121" t="s">
        <v>176</v>
      </c>
      <c r="D111" s="122" t="s">
        <v>638</v>
      </c>
      <c r="E111" s="121" t="s">
        <v>180</v>
      </c>
      <c r="F111" s="121" t="s">
        <v>286</v>
      </c>
      <c r="G111" s="681" t="s">
        <v>252</v>
      </c>
      <c r="H111" s="681"/>
      <c r="I111" s="123" t="s">
        <v>191</v>
      </c>
      <c r="J111" s="124">
        <v>0.19</v>
      </c>
      <c r="K111" s="146">
        <v>5.87</v>
      </c>
      <c r="L111" s="146">
        <v>1.1100000000000001</v>
      </c>
    </row>
    <row r="112" spans="3:12" ht="25">
      <c r="C112" s="87" t="s">
        <v>598</v>
      </c>
      <c r="D112" s="87" t="s">
        <v>598</v>
      </c>
      <c r="E112" s="87"/>
      <c r="F112" s="87"/>
      <c r="G112" s="87" t="s">
        <v>169</v>
      </c>
      <c r="H112" s="88">
        <v>3.4090909090909092</v>
      </c>
      <c r="I112" s="87" t="s">
        <v>170</v>
      </c>
      <c r="J112" s="88">
        <v>2.86</v>
      </c>
      <c r="K112" s="87" t="s">
        <v>171</v>
      </c>
      <c r="L112" s="88">
        <v>6.27</v>
      </c>
    </row>
    <row r="113" spans="3:12">
      <c r="C113" s="87" t="s">
        <v>598</v>
      </c>
      <c r="D113" s="87" t="s">
        <v>598</v>
      </c>
      <c r="E113" s="87"/>
      <c r="F113" s="87"/>
      <c r="G113" s="87" t="s">
        <v>172</v>
      </c>
      <c r="H113" s="88">
        <v>13.75</v>
      </c>
      <c r="I113" s="87"/>
      <c r="J113" s="682" t="s">
        <v>173</v>
      </c>
      <c r="K113" s="682"/>
      <c r="L113" s="88">
        <v>65.73</v>
      </c>
    </row>
    <row r="114" spans="3:12" ht="14.5" thickBot="1">
      <c r="C114" s="125" t="s">
        <v>598</v>
      </c>
      <c r="D114" s="125" t="s">
        <v>598</v>
      </c>
      <c r="E114" s="125"/>
      <c r="F114" s="125"/>
      <c r="G114" s="125"/>
      <c r="H114" s="125"/>
      <c r="I114" s="125"/>
      <c r="J114" s="126"/>
      <c r="K114" s="125"/>
      <c r="L114" s="138"/>
    </row>
    <row r="115" spans="3:12" ht="14.5" thickTop="1">
      <c r="C115" s="127" t="s">
        <v>598</v>
      </c>
      <c r="D115" s="127" t="s">
        <v>598</v>
      </c>
      <c r="E115" s="127"/>
      <c r="F115" s="127"/>
      <c r="G115" s="127"/>
      <c r="H115" s="127"/>
      <c r="I115" s="127"/>
      <c r="J115" s="127"/>
      <c r="K115" s="127"/>
      <c r="L115" s="127"/>
    </row>
    <row r="116" spans="3:12" ht="28">
      <c r="C116" s="118" t="s">
        <v>463</v>
      </c>
      <c r="D116" s="119" t="s">
        <v>159</v>
      </c>
      <c r="E116" s="118" t="s">
        <v>160</v>
      </c>
      <c r="F116" s="118" t="s">
        <v>161</v>
      </c>
      <c r="G116" s="683" t="s">
        <v>162</v>
      </c>
      <c r="H116" s="683"/>
      <c r="I116" s="120" t="s">
        <v>163</v>
      </c>
      <c r="J116" s="119" t="s">
        <v>157</v>
      </c>
      <c r="K116" s="119" t="s">
        <v>164</v>
      </c>
      <c r="L116" s="119" t="s">
        <v>165</v>
      </c>
    </row>
    <row r="117" spans="3:12" ht="39">
      <c r="C117" s="132" t="s">
        <v>166</v>
      </c>
      <c r="D117" s="133" t="s">
        <v>643</v>
      </c>
      <c r="E117" s="132" t="s">
        <v>180</v>
      </c>
      <c r="F117" s="132" t="s">
        <v>423</v>
      </c>
      <c r="G117" s="684" t="s">
        <v>287</v>
      </c>
      <c r="H117" s="684"/>
      <c r="I117" s="134" t="s">
        <v>187</v>
      </c>
      <c r="J117" s="135">
        <v>1</v>
      </c>
      <c r="K117" s="147">
        <v>8.4</v>
      </c>
      <c r="L117" s="147">
        <v>8.4</v>
      </c>
    </row>
    <row r="118" spans="3:12" ht="25">
      <c r="C118" s="121" t="s">
        <v>168</v>
      </c>
      <c r="D118" s="122" t="s">
        <v>635</v>
      </c>
      <c r="E118" s="121" t="s">
        <v>180</v>
      </c>
      <c r="F118" s="121" t="s">
        <v>260</v>
      </c>
      <c r="G118" s="681" t="s">
        <v>175</v>
      </c>
      <c r="H118" s="681"/>
      <c r="I118" s="123" t="s">
        <v>181</v>
      </c>
      <c r="J118" s="124">
        <v>7.3999999999999996E-2</v>
      </c>
      <c r="K118" s="146">
        <v>21.78</v>
      </c>
      <c r="L118" s="146">
        <v>1.61</v>
      </c>
    </row>
    <row r="119" spans="3:12">
      <c r="C119" s="121" t="s">
        <v>168</v>
      </c>
      <c r="D119" s="122" t="s">
        <v>610</v>
      </c>
      <c r="E119" s="121" t="s">
        <v>180</v>
      </c>
      <c r="F119" s="121" t="s">
        <v>184</v>
      </c>
      <c r="G119" s="681" t="s">
        <v>175</v>
      </c>
      <c r="H119" s="681"/>
      <c r="I119" s="123" t="s">
        <v>181</v>
      </c>
      <c r="J119" s="124">
        <v>3.1E-2</v>
      </c>
      <c r="K119" s="146">
        <v>17.420000000000002</v>
      </c>
      <c r="L119" s="146">
        <v>0.54</v>
      </c>
    </row>
    <row r="120" spans="3:12">
      <c r="C120" s="121" t="s">
        <v>176</v>
      </c>
      <c r="D120" s="122" t="s">
        <v>636</v>
      </c>
      <c r="E120" s="121" t="s">
        <v>180</v>
      </c>
      <c r="F120" s="121" t="s">
        <v>284</v>
      </c>
      <c r="G120" s="681" t="s">
        <v>252</v>
      </c>
      <c r="H120" s="681"/>
      <c r="I120" s="123" t="s">
        <v>191</v>
      </c>
      <c r="J120" s="124">
        <v>0.60299999999999998</v>
      </c>
      <c r="K120" s="146">
        <v>1</v>
      </c>
      <c r="L120" s="146">
        <v>0.6</v>
      </c>
    </row>
    <row r="121" spans="3:12" ht="37.5">
      <c r="C121" s="121" t="s">
        <v>176</v>
      </c>
      <c r="D121" s="122" t="s">
        <v>640</v>
      </c>
      <c r="E121" s="121" t="s">
        <v>180</v>
      </c>
      <c r="F121" s="121" t="s">
        <v>521</v>
      </c>
      <c r="G121" s="681" t="s">
        <v>252</v>
      </c>
      <c r="H121" s="681"/>
      <c r="I121" s="123" t="s">
        <v>179</v>
      </c>
      <c r="J121" s="124">
        <v>0.15</v>
      </c>
      <c r="K121" s="146">
        <v>34.4</v>
      </c>
      <c r="L121" s="146">
        <v>5.16</v>
      </c>
    </row>
    <row r="122" spans="3:12">
      <c r="C122" s="121" t="s">
        <v>176</v>
      </c>
      <c r="D122" s="122" t="s">
        <v>638</v>
      </c>
      <c r="E122" s="121" t="s">
        <v>180</v>
      </c>
      <c r="F122" s="121" t="s">
        <v>286</v>
      </c>
      <c r="G122" s="681" t="s">
        <v>252</v>
      </c>
      <c r="H122" s="681"/>
      <c r="I122" s="123" t="s">
        <v>191</v>
      </c>
      <c r="J122" s="124">
        <v>8.4000000000000005E-2</v>
      </c>
      <c r="K122" s="146">
        <v>5.87</v>
      </c>
      <c r="L122" s="146">
        <v>0.49</v>
      </c>
    </row>
    <row r="123" spans="3:12" ht="25">
      <c r="C123" s="87" t="s">
        <v>598</v>
      </c>
      <c r="D123" s="87" t="s">
        <v>598</v>
      </c>
      <c r="E123" s="87"/>
      <c r="F123" s="87"/>
      <c r="G123" s="87" t="s">
        <v>169</v>
      </c>
      <c r="H123" s="88">
        <v>0.88625489343192687</v>
      </c>
      <c r="I123" s="87" t="s">
        <v>170</v>
      </c>
      <c r="J123" s="88">
        <v>0.74</v>
      </c>
      <c r="K123" s="87" t="s">
        <v>171</v>
      </c>
      <c r="L123" s="88">
        <v>1.63</v>
      </c>
    </row>
    <row r="124" spans="3:12">
      <c r="C124" s="87" t="s">
        <v>598</v>
      </c>
      <c r="D124" s="87" t="s">
        <v>598</v>
      </c>
      <c r="E124" s="87"/>
      <c r="F124" s="87"/>
      <c r="G124" s="87" t="s">
        <v>172</v>
      </c>
      <c r="H124" s="88">
        <v>2.2200000000000002</v>
      </c>
      <c r="I124" s="87"/>
      <c r="J124" s="682" t="s">
        <v>173</v>
      </c>
      <c r="K124" s="682"/>
      <c r="L124" s="88">
        <v>10.62</v>
      </c>
    </row>
    <row r="125" spans="3:12" ht="14.5" thickBot="1">
      <c r="C125" s="125" t="s">
        <v>598</v>
      </c>
      <c r="D125" s="125" t="s">
        <v>598</v>
      </c>
      <c r="E125" s="125"/>
      <c r="F125" s="125"/>
      <c r="G125" s="125"/>
      <c r="H125" s="125"/>
      <c r="I125" s="125"/>
      <c r="J125" s="126"/>
      <c r="K125" s="125"/>
      <c r="L125" s="138"/>
    </row>
    <row r="126" spans="3:12" ht="14.5" thickTop="1">
      <c r="C126" s="127" t="s">
        <v>598</v>
      </c>
      <c r="D126" s="127" t="s">
        <v>598</v>
      </c>
      <c r="E126" s="127"/>
      <c r="F126" s="127"/>
      <c r="G126" s="127"/>
      <c r="H126" s="127"/>
      <c r="I126" s="127"/>
      <c r="J126" s="127"/>
      <c r="K126" s="127"/>
      <c r="L126" s="127"/>
    </row>
    <row r="127" spans="3:12" ht="28">
      <c r="C127" s="118" t="s">
        <v>464</v>
      </c>
      <c r="D127" s="119" t="s">
        <v>159</v>
      </c>
      <c r="E127" s="118" t="s">
        <v>160</v>
      </c>
      <c r="F127" s="118" t="s">
        <v>161</v>
      </c>
      <c r="G127" s="683" t="s">
        <v>162</v>
      </c>
      <c r="H127" s="683"/>
      <c r="I127" s="120" t="s">
        <v>163</v>
      </c>
      <c r="J127" s="119" t="s">
        <v>157</v>
      </c>
      <c r="K127" s="119" t="s">
        <v>164</v>
      </c>
      <c r="L127" s="119" t="s">
        <v>165</v>
      </c>
    </row>
    <row r="128" spans="3:12" ht="26">
      <c r="C128" s="132" t="s">
        <v>166</v>
      </c>
      <c r="D128" s="133" t="s">
        <v>644</v>
      </c>
      <c r="E128" s="132" t="s">
        <v>180</v>
      </c>
      <c r="F128" s="132" t="s">
        <v>197</v>
      </c>
      <c r="G128" s="684" t="s">
        <v>287</v>
      </c>
      <c r="H128" s="684"/>
      <c r="I128" s="134" t="s">
        <v>187</v>
      </c>
      <c r="J128" s="135">
        <v>1</v>
      </c>
      <c r="K128" s="147">
        <v>136.5</v>
      </c>
      <c r="L128" s="147">
        <v>136.5</v>
      </c>
    </row>
    <row r="129" spans="3:12" ht="25">
      <c r="C129" s="121" t="s">
        <v>168</v>
      </c>
      <c r="D129" s="122" t="s">
        <v>645</v>
      </c>
      <c r="E129" s="121" t="s">
        <v>180</v>
      </c>
      <c r="F129" s="121" t="s">
        <v>283</v>
      </c>
      <c r="G129" s="681" t="s">
        <v>175</v>
      </c>
      <c r="H129" s="681"/>
      <c r="I129" s="123" t="s">
        <v>181</v>
      </c>
      <c r="J129" s="124">
        <v>0.54700000000000004</v>
      </c>
      <c r="K129" s="146">
        <v>21.78</v>
      </c>
      <c r="L129" s="146">
        <v>11.91</v>
      </c>
    </row>
    <row r="130" spans="3:12">
      <c r="C130" s="121" t="s">
        <v>168</v>
      </c>
      <c r="D130" s="122" t="s">
        <v>610</v>
      </c>
      <c r="E130" s="121" t="s">
        <v>180</v>
      </c>
      <c r="F130" s="121" t="s">
        <v>184</v>
      </c>
      <c r="G130" s="681" t="s">
        <v>175</v>
      </c>
      <c r="H130" s="681"/>
      <c r="I130" s="123" t="s">
        <v>181</v>
      </c>
      <c r="J130" s="124">
        <v>0.27300000000000002</v>
      </c>
      <c r="K130" s="146">
        <v>17.420000000000002</v>
      </c>
      <c r="L130" s="146">
        <v>4.75</v>
      </c>
    </row>
    <row r="131" spans="3:12">
      <c r="C131" s="121" t="s">
        <v>176</v>
      </c>
      <c r="D131" s="122" t="s">
        <v>646</v>
      </c>
      <c r="E131" s="121" t="s">
        <v>180</v>
      </c>
      <c r="F131" s="121" t="s">
        <v>288</v>
      </c>
      <c r="G131" s="681" t="s">
        <v>252</v>
      </c>
      <c r="H131" s="681"/>
      <c r="I131" s="123" t="s">
        <v>191</v>
      </c>
      <c r="J131" s="124">
        <v>1.29</v>
      </c>
      <c r="K131" s="146">
        <v>3.07</v>
      </c>
      <c r="L131" s="146">
        <v>3.96</v>
      </c>
    </row>
    <row r="132" spans="3:12" ht="50">
      <c r="C132" s="121" t="s">
        <v>176</v>
      </c>
      <c r="D132" s="122" t="s">
        <v>647</v>
      </c>
      <c r="E132" s="121" t="s">
        <v>180</v>
      </c>
      <c r="F132" s="121" t="s">
        <v>289</v>
      </c>
      <c r="G132" s="681" t="s">
        <v>252</v>
      </c>
      <c r="H132" s="681"/>
      <c r="I132" s="123" t="s">
        <v>187</v>
      </c>
      <c r="J132" s="124">
        <v>1</v>
      </c>
      <c r="K132" s="146">
        <v>115.88</v>
      </c>
      <c r="L132" s="146">
        <v>115.88</v>
      </c>
    </row>
    <row r="133" spans="3:12" ht="25">
      <c r="C133" s="87" t="s">
        <v>598</v>
      </c>
      <c r="D133" s="87" t="s">
        <v>598</v>
      </c>
      <c r="E133" s="87"/>
      <c r="F133" s="87"/>
      <c r="G133" s="87" t="s">
        <v>169</v>
      </c>
      <c r="H133" s="88">
        <v>6.8943018703784258</v>
      </c>
      <c r="I133" s="87" t="s">
        <v>170</v>
      </c>
      <c r="J133" s="88">
        <v>5.79</v>
      </c>
      <c r="K133" s="87" t="s">
        <v>171</v>
      </c>
      <c r="L133" s="88">
        <v>12.68</v>
      </c>
    </row>
    <row r="134" spans="3:12">
      <c r="C134" s="87" t="s">
        <v>598</v>
      </c>
      <c r="D134" s="87" t="s">
        <v>598</v>
      </c>
      <c r="E134" s="87"/>
      <c r="F134" s="87"/>
      <c r="G134" s="87" t="s">
        <v>172</v>
      </c>
      <c r="H134" s="88">
        <v>36.11</v>
      </c>
      <c r="I134" s="87"/>
      <c r="J134" s="682" t="s">
        <v>173</v>
      </c>
      <c r="K134" s="682"/>
      <c r="L134" s="88">
        <v>172.61</v>
      </c>
    </row>
    <row r="135" spans="3:12" ht="14.5" thickBot="1">
      <c r="C135" s="125" t="s">
        <v>598</v>
      </c>
      <c r="D135" s="125" t="s">
        <v>598</v>
      </c>
      <c r="E135" s="125"/>
      <c r="F135" s="125"/>
      <c r="G135" s="125"/>
      <c r="H135" s="125"/>
      <c r="I135" s="125"/>
      <c r="J135" s="126"/>
      <c r="K135" s="125"/>
      <c r="L135" s="138"/>
    </row>
    <row r="136" spans="3:12" ht="14.5" thickTop="1">
      <c r="C136" s="127" t="s">
        <v>598</v>
      </c>
      <c r="D136" s="127" t="s">
        <v>598</v>
      </c>
      <c r="E136" s="127"/>
      <c r="F136" s="127"/>
      <c r="G136" s="127"/>
      <c r="H136" s="127"/>
      <c r="I136" s="127"/>
      <c r="J136" s="127"/>
      <c r="K136" s="127"/>
      <c r="L136" s="127"/>
    </row>
    <row r="137" spans="3:12">
      <c r="C137" s="142" t="s">
        <v>602</v>
      </c>
      <c r="D137" s="142" t="s">
        <v>598</v>
      </c>
      <c r="E137" s="142"/>
      <c r="F137" s="142" t="s">
        <v>198</v>
      </c>
      <c r="G137" s="142"/>
      <c r="H137" s="685"/>
      <c r="I137" s="685"/>
      <c r="J137" s="143"/>
      <c r="K137" s="142"/>
      <c r="L137" s="144"/>
    </row>
    <row r="138" spans="3:12" ht="28">
      <c r="C138" s="118" t="s">
        <v>465</v>
      </c>
      <c r="D138" s="119" t="s">
        <v>159</v>
      </c>
      <c r="E138" s="118" t="s">
        <v>160</v>
      </c>
      <c r="F138" s="118" t="s">
        <v>161</v>
      </c>
      <c r="G138" s="683" t="s">
        <v>162</v>
      </c>
      <c r="H138" s="683"/>
      <c r="I138" s="120" t="s">
        <v>163</v>
      </c>
      <c r="J138" s="119" t="s">
        <v>157</v>
      </c>
      <c r="K138" s="119" t="s">
        <v>164</v>
      </c>
      <c r="L138" s="119" t="s">
        <v>165</v>
      </c>
    </row>
    <row r="139" spans="3:12" ht="52">
      <c r="C139" s="132" t="s">
        <v>166</v>
      </c>
      <c r="D139" s="133" t="s">
        <v>648</v>
      </c>
      <c r="E139" s="132" t="s">
        <v>180</v>
      </c>
      <c r="F139" s="132" t="s">
        <v>199</v>
      </c>
      <c r="G139" s="684" t="s">
        <v>290</v>
      </c>
      <c r="H139" s="684"/>
      <c r="I139" s="134" t="s">
        <v>187</v>
      </c>
      <c r="J139" s="135">
        <v>1</v>
      </c>
      <c r="K139" s="147">
        <v>3.82</v>
      </c>
      <c r="L139" s="147">
        <v>3.82</v>
      </c>
    </row>
    <row r="140" spans="3:12" ht="25">
      <c r="C140" s="121" t="s">
        <v>168</v>
      </c>
      <c r="D140" s="122" t="s">
        <v>649</v>
      </c>
      <c r="E140" s="121" t="s">
        <v>180</v>
      </c>
      <c r="F140" s="121" t="s">
        <v>291</v>
      </c>
      <c r="G140" s="681" t="s">
        <v>175</v>
      </c>
      <c r="H140" s="681"/>
      <c r="I140" s="123" t="s">
        <v>181</v>
      </c>
      <c r="J140" s="124">
        <v>0.03</v>
      </c>
      <c r="K140" s="146">
        <v>18.77</v>
      </c>
      <c r="L140" s="146">
        <v>0.56000000000000005</v>
      </c>
    </row>
    <row r="141" spans="3:12" ht="25">
      <c r="C141" s="121" t="s">
        <v>168</v>
      </c>
      <c r="D141" s="122" t="s">
        <v>650</v>
      </c>
      <c r="E141" s="121" t="s">
        <v>180</v>
      </c>
      <c r="F141" s="121" t="s">
        <v>292</v>
      </c>
      <c r="G141" s="681" t="s">
        <v>175</v>
      </c>
      <c r="H141" s="681"/>
      <c r="I141" s="123" t="s">
        <v>181</v>
      </c>
      <c r="J141" s="124">
        <v>0.03</v>
      </c>
      <c r="K141" s="146">
        <v>22.7</v>
      </c>
      <c r="L141" s="146">
        <v>0.68</v>
      </c>
    </row>
    <row r="142" spans="3:12" ht="37.5">
      <c r="C142" s="121" t="s">
        <v>176</v>
      </c>
      <c r="D142" s="122" t="s">
        <v>651</v>
      </c>
      <c r="E142" s="121" t="s">
        <v>180</v>
      </c>
      <c r="F142" s="121" t="s">
        <v>294</v>
      </c>
      <c r="G142" s="681" t="s">
        <v>252</v>
      </c>
      <c r="H142" s="681"/>
      <c r="I142" s="123" t="s">
        <v>187</v>
      </c>
      <c r="J142" s="124">
        <v>1.19</v>
      </c>
      <c r="K142" s="146">
        <v>2.15</v>
      </c>
      <c r="L142" s="146">
        <v>2.5499999999999998</v>
      </c>
    </row>
    <row r="143" spans="3:12" ht="25">
      <c r="C143" s="121" t="s">
        <v>176</v>
      </c>
      <c r="D143" s="122" t="s">
        <v>652</v>
      </c>
      <c r="E143" s="121" t="s">
        <v>180</v>
      </c>
      <c r="F143" s="121" t="s">
        <v>293</v>
      </c>
      <c r="G143" s="681" t="s">
        <v>252</v>
      </c>
      <c r="H143" s="681"/>
      <c r="I143" s="123" t="s">
        <v>174</v>
      </c>
      <c r="J143" s="124">
        <v>8.9999999999999993E-3</v>
      </c>
      <c r="K143" s="146">
        <v>4.0599999999999996</v>
      </c>
      <c r="L143" s="146">
        <v>0.03</v>
      </c>
    </row>
    <row r="144" spans="3:12" ht="25">
      <c r="C144" s="87" t="s">
        <v>598</v>
      </c>
      <c r="D144" s="87" t="s">
        <v>598</v>
      </c>
      <c r="E144" s="87"/>
      <c r="F144" s="87"/>
      <c r="G144" s="87" t="s">
        <v>169</v>
      </c>
      <c r="H144" s="88">
        <v>0.51109177903436276</v>
      </c>
      <c r="I144" s="87" t="s">
        <v>170</v>
      </c>
      <c r="J144" s="88">
        <v>0.43</v>
      </c>
      <c r="K144" s="87" t="s">
        <v>171</v>
      </c>
      <c r="L144" s="88">
        <v>0.94</v>
      </c>
    </row>
    <row r="145" spans="3:12">
      <c r="C145" s="87" t="s">
        <v>598</v>
      </c>
      <c r="D145" s="87" t="s">
        <v>598</v>
      </c>
      <c r="E145" s="87"/>
      <c r="F145" s="87"/>
      <c r="G145" s="87" t="s">
        <v>172</v>
      </c>
      <c r="H145" s="88">
        <v>1.01</v>
      </c>
      <c r="I145" s="87"/>
      <c r="J145" s="682" t="s">
        <v>173</v>
      </c>
      <c r="K145" s="682"/>
      <c r="L145" s="88">
        <v>4.83</v>
      </c>
    </row>
    <row r="146" spans="3:12" ht="14.5" thickBot="1">
      <c r="C146" s="125" t="s">
        <v>598</v>
      </c>
      <c r="D146" s="125" t="s">
        <v>598</v>
      </c>
      <c r="E146" s="125"/>
      <c r="F146" s="125"/>
      <c r="G146" s="125"/>
      <c r="H146" s="125"/>
      <c r="I146" s="125"/>
      <c r="J146" s="126"/>
      <c r="K146" s="125"/>
      <c r="L146" s="138"/>
    </row>
    <row r="147" spans="3:12" ht="14.5" thickTop="1">
      <c r="C147" s="127" t="s">
        <v>598</v>
      </c>
      <c r="D147" s="127" t="s">
        <v>598</v>
      </c>
      <c r="E147" s="127"/>
      <c r="F147" s="127"/>
      <c r="G147" s="127"/>
      <c r="H147" s="127"/>
      <c r="I147" s="127"/>
      <c r="J147" s="127"/>
      <c r="K147" s="127"/>
      <c r="L147" s="127"/>
    </row>
    <row r="148" spans="3:12" ht="28">
      <c r="C148" s="118" t="s">
        <v>466</v>
      </c>
      <c r="D148" s="119" t="s">
        <v>159</v>
      </c>
      <c r="E148" s="118" t="s">
        <v>160</v>
      </c>
      <c r="F148" s="118" t="s">
        <v>161</v>
      </c>
      <c r="G148" s="683" t="s">
        <v>162</v>
      </c>
      <c r="H148" s="683"/>
      <c r="I148" s="120" t="s">
        <v>163</v>
      </c>
      <c r="J148" s="119" t="s">
        <v>157</v>
      </c>
      <c r="K148" s="119" t="s">
        <v>164</v>
      </c>
      <c r="L148" s="119" t="s">
        <v>165</v>
      </c>
    </row>
    <row r="149" spans="3:12" ht="52">
      <c r="C149" s="132" t="s">
        <v>166</v>
      </c>
      <c r="D149" s="133" t="s">
        <v>653</v>
      </c>
      <c r="E149" s="132" t="s">
        <v>180</v>
      </c>
      <c r="F149" s="132" t="s">
        <v>438</v>
      </c>
      <c r="G149" s="684" t="s">
        <v>290</v>
      </c>
      <c r="H149" s="684"/>
      <c r="I149" s="134" t="s">
        <v>187</v>
      </c>
      <c r="J149" s="135">
        <v>1</v>
      </c>
      <c r="K149" s="147">
        <v>6.33</v>
      </c>
      <c r="L149" s="147">
        <v>6.33</v>
      </c>
    </row>
    <row r="150" spans="3:12" ht="25">
      <c r="C150" s="121" t="s">
        <v>168</v>
      </c>
      <c r="D150" s="122" t="s">
        <v>649</v>
      </c>
      <c r="E150" s="121" t="s">
        <v>180</v>
      </c>
      <c r="F150" s="121" t="s">
        <v>291</v>
      </c>
      <c r="G150" s="681" t="s">
        <v>175</v>
      </c>
      <c r="H150" s="681"/>
      <c r="I150" s="123" t="s">
        <v>181</v>
      </c>
      <c r="J150" s="124">
        <v>0.04</v>
      </c>
      <c r="K150" s="146">
        <v>18.77</v>
      </c>
      <c r="L150" s="146">
        <v>0.75</v>
      </c>
    </row>
    <row r="151" spans="3:12" ht="25">
      <c r="C151" s="121" t="s">
        <v>168</v>
      </c>
      <c r="D151" s="122" t="s">
        <v>650</v>
      </c>
      <c r="E151" s="121" t="s">
        <v>180</v>
      </c>
      <c r="F151" s="121" t="s">
        <v>292</v>
      </c>
      <c r="G151" s="681" t="s">
        <v>175</v>
      </c>
      <c r="H151" s="681"/>
      <c r="I151" s="123" t="s">
        <v>181</v>
      </c>
      <c r="J151" s="124">
        <v>0.04</v>
      </c>
      <c r="K151" s="146">
        <v>22.7</v>
      </c>
      <c r="L151" s="146">
        <v>0.9</v>
      </c>
    </row>
    <row r="152" spans="3:12" ht="50">
      <c r="C152" s="121" t="s">
        <v>176</v>
      </c>
      <c r="D152" s="122" t="s">
        <v>654</v>
      </c>
      <c r="E152" s="121" t="s">
        <v>180</v>
      </c>
      <c r="F152" s="121" t="s">
        <v>522</v>
      </c>
      <c r="G152" s="681" t="s">
        <v>252</v>
      </c>
      <c r="H152" s="681"/>
      <c r="I152" s="123" t="s">
        <v>187</v>
      </c>
      <c r="J152" s="124">
        <v>1.19</v>
      </c>
      <c r="K152" s="146">
        <v>3.91</v>
      </c>
      <c r="L152" s="146">
        <v>4.6500000000000004</v>
      </c>
    </row>
    <row r="153" spans="3:12" ht="25">
      <c r="C153" s="121" t="s">
        <v>176</v>
      </c>
      <c r="D153" s="122" t="s">
        <v>652</v>
      </c>
      <c r="E153" s="121" t="s">
        <v>180</v>
      </c>
      <c r="F153" s="121" t="s">
        <v>293</v>
      </c>
      <c r="G153" s="681" t="s">
        <v>252</v>
      </c>
      <c r="H153" s="681"/>
      <c r="I153" s="123" t="s">
        <v>174</v>
      </c>
      <c r="J153" s="124">
        <v>8.9999999999999993E-3</v>
      </c>
      <c r="K153" s="146">
        <v>4.0599999999999996</v>
      </c>
      <c r="L153" s="146">
        <v>0.03</v>
      </c>
    </row>
    <row r="154" spans="3:12" ht="25">
      <c r="C154" s="87" t="s">
        <v>598</v>
      </c>
      <c r="D154" s="87" t="s">
        <v>598</v>
      </c>
      <c r="E154" s="87"/>
      <c r="F154" s="87"/>
      <c r="G154" s="87" t="s">
        <v>169</v>
      </c>
      <c r="H154" s="88">
        <v>0.68508046976946502</v>
      </c>
      <c r="I154" s="87" t="s">
        <v>170</v>
      </c>
      <c r="J154" s="88">
        <v>0.56999999999999995</v>
      </c>
      <c r="K154" s="87" t="s">
        <v>171</v>
      </c>
      <c r="L154" s="88">
        <v>1.26</v>
      </c>
    </row>
    <row r="155" spans="3:12">
      <c r="C155" s="87" t="s">
        <v>598</v>
      </c>
      <c r="D155" s="87" t="s">
        <v>598</v>
      </c>
      <c r="E155" s="87"/>
      <c r="F155" s="87"/>
      <c r="G155" s="87" t="s">
        <v>172</v>
      </c>
      <c r="H155" s="88">
        <v>1.67</v>
      </c>
      <c r="I155" s="87"/>
      <c r="J155" s="682" t="s">
        <v>173</v>
      </c>
      <c r="K155" s="682"/>
      <c r="L155" s="88">
        <v>8</v>
      </c>
    </row>
    <row r="156" spans="3:12" ht="14.5" thickBot="1">
      <c r="C156" s="125" t="s">
        <v>598</v>
      </c>
      <c r="D156" s="125" t="s">
        <v>598</v>
      </c>
      <c r="E156" s="125"/>
      <c r="F156" s="125"/>
      <c r="G156" s="125"/>
      <c r="H156" s="125"/>
      <c r="I156" s="125"/>
      <c r="J156" s="126"/>
      <c r="K156" s="125"/>
      <c r="L156" s="138"/>
    </row>
    <row r="157" spans="3:12" ht="14.5" thickTop="1">
      <c r="C157" s="127" t="s">
        <v>598</v>
      </c>
      <c r="D157" s="127" t="s">
        <v>598</v>
      </c>
      <c r="E157" s="127"/>
      <c r="F157" s="127"/>
      <c r="G157" s="127"/>
      <c r="H157" s="127"/>
      <c r="I157" s="127"/>
      <c r="J157" s="127"/>
      <c r="K157" s="127"/>
      <c r="L157" s="127"/>
    </row>
    <row r="158" spans="3:12" ht="28">
      <c r="C158" s="118" t="s">
        <v>467</v>
      </c>
      <c r="D158" s="119" t="s">
        <v>159</v>
      </c>
      <c r="E158" s="118" t="s">
        <v>160</v>
      </c>
      <c r="F158" s="118" t="s">
        <v>161</v>
      </c>
      <c r="G158" s="683" t="s">
        <v>162</v>
      </c>
      <c r="H158" s="683"/>
      <c r="I158" s="120" t="s">
        <v>163</v>
      </c>
      <c r="J158" s="119" t="s">
        <v>157</v>
      </c>
      <c r="K158" s="119" t="s">
        <v>164</v>
      </c>
      <c r="L158" s="119" t="s">
        <v>165</v>
      </c>
    </row>
    <row r="159" spans="3:12" ht="39">
      <c r="C159" s="132" t="s">
        <v>166</v>
      </c>
      <c r="D159" s="133" t="s">
        <v>655</v>
      </c>
      <c r="E159" s="132" t="s">
        <v>180</v>
      </c>
      <c r="F159" s="132" t="s">
        <v>200</v>
      </c>
      <c r="G159" s="684" t="s">
        <v>290</v>
      </c>
      <c r="H159" s="684"/>
      <c r="I159" s="134" t="s">
        <v>187</v>
      </c>
      <c r="J159" s="135">
        <v>1</v>
      </c>
      <c r="K159" s="147">
        <v>9.9700000000000006</v>
      </c>
      <c r="L159" s="147">
        <v>9.9700000000000006</v>
      </c>
    </row>
    <row r="160" spans="3:12" ht="25">
      <c r="C160" s="121" t="s">
        <v>168</v>
      </c>
      <c r="D160" s="122" t="s">
        <v>649</v>
      </c>
      <c r="E160" s="121" t="s">
        <v>180</v>
      </c>
      <c r="F160" s="121" t="s">
        <v>291</v>
      </c>
      <c r="G160" s="681" t="s">
        <v>175</v>
      </c>
      <c r="H160" s="681"/>
      <c r="I160" s="123" t="s">
        <v>181</v>
      </c>
      <c r="J160" s="124">
        <v>8.9999999999999993E-3</v>
      </c>
      <c r="K160" s="146">
        <v>18.77</v>
      </c>
      <c r="L160" s="146">
        <v>0.16</v>
      </c>
    </row>
    <row r="161" spans="3:12" ht="25">
      <c r="C161" s="121" t="s">
        <v>168</v>
      </c>
      <c r="D161" s="122" t="s">
        <v>650</v>
      </c>
      <c r="E161" s="121" t="s">
        <v>180</v>
      </c>
      <c r="F161" s="121" t="s">
        <v>292</v>
      </c>
      <c r="G161" s="681" t="s">
        <v>175</v>
      </c>
      <c r="H161" s="681"/>
      <c r="I161" s="123" t="s">
        <v>181</v>
      </c>
      <c r="J161" s="124">
        <v>8.9999999999999993E-3</v>
      </c>
      <c r="K161" s="146">
        <v>22.7</v>
      </c>
      <c r="L161" s="146">
        <v>0.2</v>
      </c>
    </row>
    <row r="162" spans="3:12" ht="50">
      <c r="C162" s="121" t="s">
        <v>176</v>
      </c>
      <c r="D162" s="122" t="s">
        <v>656</v>
      </c>
      <c r="E162" s="121" t="s">
        <v>180</v>
      </c>
      <c r="F162" s="121" t="s">
        <v>295</v>
      </c>
      <c r="G162" s="681" t="s">
        <v>252</v>
      </c>
      <c r="H162" s="681"/>
      <c r="I162" s="123" t="s">
        <v>187</v>
      </c>
      <c r="J162" s="124">
        <v>1.0269999999999999</v>
      </c>
      <c r="K162" s="146">
        <v>9.32</v>
      </c>
      <c r="L162" s="146">
        <v>9.57</v>
      </c>
    </row>
    <row r="163" spans="3:12" ht="25">
      <c r="C163" s="121" t="s">
        <v>176</v>
      </c>
      <c r="D163" s="122" t="s">
        <v>652</v>
      </c>
      <c r="E163" s="121" t="s">
        <v>180</v>
      </c>
      <c r="F163" s="121" t="s">
        <v>293</v>
      </c>
      <c r="G163" s="681" t="s">
        <v>252</v>
      </c>
      <c r="H163" s="681"/>
      <c r="I163" s="123" t="s">
        <v>174</v>
      </c>
      <c r="J163" s="124">
        <v>0.01</v>
      </c>
      <c r="K163" s="146">
        <v>4.0599999999999996</v>
      </c>
      <c r="L163" s="146">
        <v>0.04</v>
      </c>
    </row>
    <row r="164" spans="3:12" ht="25">
      <c r="C164" s="87" t="s">
        <v>598</v>
      </c>
      <c r="D164" s="87" t="s">
        <v>598</v>
      </c>
      <c r="E164" s="87"/>
      <c r="F164" s="87"/>
      <c r="G164" s="87" t="s">
        <v>169</v>
      </c>
      <c r="H164" s="88">
        <v>0.15224010439321445</v>
      </c>
      <c r="I164" s="87" t="s">
        <v>170</v>
      </c>
      <c r="J164" s="88">
        <v>0.13</v>
      </c>
      <c r="K164" s="87" t="s">
        <v>171</v>
      </c>
      <c r="L164" s="88">
        <v>0.28000000000000003</v>
      </c>
    </row>
    <row r="165" spans="3:12">
      <c r="C165" s="87" t="s">
        <v>598</v>
      </c>
      <c r="D165" s="87" t="s">
        <v>598</v>
      </c>
      <c r="E165" s="87"/>
      <c r="F165" s="87"/>
      <c r="G165" s="87" t="s">
        <v>172</v>
      </c>
      <c r="H165" s="88">
        <v>2.63</v>
      </c>
      <c r="I165" s="87"/>
      <c r="J165" s="682" t="s">
        <v>173</v>
      </c>
      <c r="K165" s="682"/>
      <c r="L165" s="88">
        <v>12.6</v>
      </c>
    </row>
    <row r="166" spans="3:12" ht="14.5" thickBot="1">
      <c r="C166" s="125" t="s">
        <v>598</v>
      </c>
      <c r="D166" s="125" t="s">
        <v>598</v>
      </c>
      <c r="E166" s="125"/>
      <c r="F166" s="125"/>
      <c r="G166" s="125"/>
      <c r="H166" s="125"/>
      <c r="I166" s="125"/>
      <c r="J166" s="126"/>
      <c r="K166" s="125"/>
      <c r="L166" s="138"/>
    </row>
    <row r="167" spans="3:12" ht="14.5" thickTop="1">
      <c r="C167" s="127" t="s">
        <v>598</v>
      </c>
      <c r="D167" s="127" t="s">
        <v>598</v>
      </c>
      <c r="E167" s="127"/>
      <c r="F167" s="127"/>
      <c r="G167" s="127"/>
      <c r="H167" s="127"/>
      <c r="I167" s="127"/>
      <c r="J167" s="127"/>
      <c r="K167" s="127"/>
      <c r="L167" s="127"/>
    </row>
    <row r="168" spans="3:12" ht="28">
      <c r="C168" s="118" t="s">
        <v>468</v>
      </c>
      <c r="D168" s="119" t="s">
        <v>159</v>
      </c>
      <c r="E168" s="118" t="s">
        <v>160</v>
      </c>
      <c r="F168" s="118" t="s">
        <v>161</v>
      </c>
      <c r="G168" s="683" t="s">
        <v>162</v>
      </c>
      <c r="H168" s="683"/>
      <c r="I168" s="120" t="s">
        <v>163</v>
      </c>
      <c r="J168" s="119" t="s">
        <v>157</v>
      </c>
      <c r="K168" s="119" t="s">
        <v>164</v>
      </c>
      <c r="L168" s="119" t="s">
        <v>165</v>
      </c>
    </row>
    <row r="169" spans="3:12" ht="39">
      <c r="C169" s="132" t="s">
        <v>166</v>
      </c>
      <c r="D169" s="133" t="s">
        <v>657</v>
      </c>
      <c r="E169" s="132" t="s">
        <v>180</v>
      </c>
      <c r="F169" s="132" t="s">
        <v>429</v>
      </c>
      <c r="G169" s="684" t="s">
        <v>290</v>
      </c>
      <c r="H169" s="684"/>
      <c r="I169" s="134" t="s">
        <v>174</v>
      </c>
      <c r="J169" s="135">
        <v>1</v>
      </c>
      <c r="K169" s="147">
        <v>22.45</v>
      </c>
      <c r="L169" s="147">
        <v>22.45</v>
      </c>
    </row>
    <row r="170" spans="3:12" ht="50">
      <c r="C170" s="121" t="s">
        <v>168</v>
      </c>
      <c r="D170" s="122" t="s">
        <v>658</v>
      </c>
      <c r="E170" s="121" t="s">
        <v>180</v>
      </c>
      <c r="F170" s="121" t="s">
        <v>313</v>
      </c>
      <c r="G170" s="681" t="s">
        <v>290</v>
      </c>
      <c r="H170" s="681"/>
      <c r="I170" s="123" t="s">
        <v>174</v>
      </c>
      <c r="J170" s="124">
        <v>1</v>
      </c>
      <c r="K170" s="146">
        <v>6.85</v>
      </c>
      <c r="L170" s="146">
        <v>6.85</v>
      </c>
    </row>
    <row r="171" spans="3:12" ht="37.5">
      <c r="C171" s="121" t="s">
        <v>168</v>
      </c>
      <c r="D171" s="122" t="s">
        <v>659</v>
      </c>
      <c r="E171" s="121" t="s">
        <v>180</v>
      </c>
      <c r="F171" s="121" t="s">
        <v>523</v>
      </c>
      <c r="G171" s="681" t="s">
        <v>290</v>
      </c>
      <c r="H171" s="681"/>
      <c r="I171" s="123" t="s">
        <v>174</v>
      </c>
      <c r="J171" s="124">
        <v>1</v>
      </c>
      <c r="K171" s="146">
        <v>15.6</v>
      </c>
      <c r="L171" s="146">
        <v>15.6</v>
      </c>
    </row>
    <row r="172" spans="3:12" ht="25">
      <c r="C172" s="87" t="s">
        <v>598</v>
      </c>
      <c r="D172" s="87" t="s">
        <v>598</v>
      </c>
      <c r="E172" s="87"/>
      <c r="F172" s="87"/>
      <c r="G172" s="87" t="s">
        <v>169</v>
      </c>
      <c r="H172" s="88">
        <v>5.0619835000000002</v>
      </c>
      <c r="I172" s="87" t="s">
        <v>170</v>
      </c>
      <c r="J172" s="88">
        <v>4.25</v>
      </c>
      <c r="K172" s="87" t="s">
        <v>171</v>
      </c>
      <c r="L172" s="88">
        <v>9.31</v>
      </c>
    </row>
    <row r="173" spans="3:12">
      <c r="C173" s="87" t="s">
        <v>598</v>
      </c>
      <c r="D173" s="87" t="s">
        <v>598</v>
      </c>
      <c r="E173" s="87"/>
      <c r="F173" s="87"/>
      <c r="G173" s="87" t="s">
        <v>172</v>
      </c>
      <c r="H173" s="88">
        <v>5.94</v>
      </c>
      <c r="I173" s="87"/>
      <c r="J173" s="682" t="s">
        <v>173</v>
      </c>
      <c r="K173" s="682"/>
      <c r="L173" s="88">
        <v>28.39</v>
      </c>
    </row>
    <row r="174" spans="3:12" ht="14.5" thickBot="1">
      <c r="C174" s="125" t="s">
        <v>598</v>
      </c>
      <c r="D174" s="125" t="s">
        <v>598</v>
      </c>
      <c r="E174" s="125"/>
      <c r="F174" s="125"/>
      <c r="G174" s="125"/>
      <c r="H174" s="125"/>
      <c r="I174" s="125"/>
      <c r="J174" s="126"/>
      <c r="K174" s="125"/>
      <c r="L174" s="138"/>
    </row>
    <row r="175" spans="3:12" ht="14.5" thickTop="1">
      <c r="C175" s="127" t="s">
        <v>598</v>
      </c>
      <c r="D175" s="127" t="s">
        <v>598</v>
      </c>
      <c r="E175" s="127"/>
      <c r="F175" s="127"/>
      <c r="G175" s="127"/>
      <c r="H175" s="127"/>
      <c r="I175" s="127"/>
      <c r="J175" s="127"/>
      <c r="K175" s="127"/>
      <c r="L175" s="127"/>
    </row>
    <row r="176" spans="3:12" ht="28">
      <c r="C176" s="118" t="s">
        <v>469</v>
      </c>
      <c r="D176" s="119" t="s">
        <v>159</v>
      </c>
      <c r="E176" s="118" t="s">
        <v>160</v>
      </c>
      <c r="F176" s="118" t="s">
        <v>161</v>
      </c>
      <c r="G176" s="683" t="s">
        <v>162</v>
      </c>
      <c r="H176" s="683"/>
      <c r="I176" s="120" t="s">
        <v>163</v>
      </c>
      <c r="J176" s="119" t="s">
        <v>157</v>
      </c>
      <c r="K176" s="119" t="s">
        <v>164</v>
      </c>
      <c r="L176" s="119" t="s">
        <v>165</v>
      </c>
    </row>
    <row r="177" spans="3:12" ht="39">
      <c r="C177" s="132" t="s">
        <v>166</v>
      </c>
      <c r="D177" s="133" t="s">
        <v>660</v>
      </c>
      <c r="E177" s="132" t="s">
        <v>180</v>
      </c>
      <c r="F177" s="132" t="s">
        <v>430</v>
      </c>
      <c r="G177" s="684" t="s">
        <v>290</v>
      </c>
      <c r="H177" s="684"/>
      <c r="I177" s="134" t="s">
        <v>174</v>
      </c>
      <c r="J177" s="135">
        <v>1</v>
      </c>
      <c r="K177" s="147">
        <v>35.58</v>
      </c>
      <c r="L177" s="147">
        <v>35.58</v>
      </c>
    </row>
    <row r="178" spans="3:12" ht="50">
      <c r="C178" s="121" t="s">
        <v>168</v>
      </c>
      <c r="D178" s="122" t="s">
        <v>658</v>
      </c>
      <c r="E178" s="121" t="s">
        <v>180</v>
      </c>
      <c r="F178" s="121" t="s">
        <v>313</v>
      </c>
      <c r="G178" s="681" t="s">
        <v>290</v>
      </c>
      <c r="H178" s="681"/>
      <c r="I178" s="123" t="s">
        <v>174</v>
      </c>
      <c r="J178" s="124">
        <v>1</v>
      </c>
      <c r="K178" s="146">
        <v>6.85</v>
      </c>
      <c r="L178" s="146">
        <v>6.85</v>
      </c>
    </row>
    <row r="179" spans="3:12" ht="37.5">
      <c r="C179" s="121" t="s">
        <v>168</v>
      </c>
      <c r="D179" s="122" t="s">
        <v>661</v>
      </c>
      <c r="E179" s="121" t="s">
        <v>180</v>
      </c>
      <c r="F179" s="121" t="s">
        <v>524</v>
      </c>
      <c r="G179" s="681" t="s">
        <v>290</v>
      </c>
      <c r="H179" s="681"/>
      <c r="I179" s="123" t="s">
        <v>174</v>
      </c>
      <c r="J179" s="124">
        <v>1</v>
      </c>
      <c r="K179" s="146">
        <v>28.73</v>
      </c>
      <c r="L179" s="146">
        <v>28.73</v>
      </c>
    </row>
    <row r="180" spans="3:12" ht="25">
      <c r="C180" s="87" t="s">
        <v>598</v>
      </c>
      <c r="D180" s="87" t="s">
        <v>598</v>
      </c>
      <c r="E180" s="87"/>
      <c r="F180" s="87"/>
      <c r="G180" s="87" t="s">
        <v>169</v>
      </c>
      <c r="H180" s="88">
        <v>7.9001739999999998</v>
      </c>
      <c r="I180" s="87" t="s">
        <v>170</v>
      </c>
      <c r="J180" s="88">
        <v>6.63</v>
      </c>
      <c r="K180" s="87" t="s">
        <v>171</v>
      </c>
      <c r="L180" s="88">
        <v>14.53</v>
      </c>
    </row>
    <row r="181" spans="3:12">
      <c r="C181" s="87" t="s">
        <v>598</v>
      </c>
      <c r="D181" s="87" t="s">
        <v>598</v>
      </c>
      <c r="E181" s="87"/>
      <c r="F181" s="87"/>
      <c r="G181" s="87" t="s">
        <v>172</v>
      </c>
      <c r="H181" s="88">
        <v>9.41</v>
      </c>
      <c r="I181" s="87"/>
      <c r="J181" s="682" t="s">
        <v>173</v>
      </c>
      <c r="K181" s="682"/>
      <c r="L181" s="88">
        <v>44.99</v>
      </c>
    </row>
    <row r="182" spans="3:12" ht="14.5" thickBot="1">
      <c r="C182" s="125" t="s">
        <v>598</v>
      </c>
      <c r="D182" s="125" t="s">
        <v>598</v>
      </c>
      <c r="E182" s="125"/>
      <c r="F182" s="125"/>
      <c r="G182" s="125"/>
      <c r="H182" s="125"/>
      <c r="I182" s="125"/>
      <c r="J182" s="126"/>
      <c r="K182" s="125"/>
      <c r="L182" s="138"/>
    </row>
    <row r="183" spans="3:12" ht="14.5" thickTop="1">
      <c r="C183" s="127" t="s">
        <v>598</v>
      </c>
      <c r="D183" s="127" t="s">
        <v>598</v>
      </c>
      <c r="E183" s="127"/>
      <c r="F183" s="127"/>
      <c r="G183" s="127"/>
      <c r="H183" s="127"/>
      <c r="I183" s="127"/>
      <c r="J183" s="127"/>
      <c r="K183" s="127"/>
      <c r="L183" s="127"/>
    </row>
    <row r="184" spans="3:12" ht="28">
      <c r="C184" s="118" t="s">
        <v>470</v>
      </c>
      <c r="D184" s="119" t="s">
        <v>159</v>
      </c>
      <c r="E184" s="118" t="s">
        <v>160</v>
      </c>
      <c r="F184" s="118" t="s">
        <v>161</v>
      </c>
      <c r="G184" s="683" t="s">
        <v>162</v>
      </c>
      <c r="H184" s="683"/>
      <c r="I184" s="120" t="s">
        <v>163</v>
      </c>
      <c r="J184" s="119" t="s">
        <v>157</v>
      </c>
      <c r="K184" s="119" t="s">
        <v>164</v>
      </c>
      <c r="L184" s="119" t="s">
        <v>165</v>
      </c>
    </row>
    <row r="185" spans="3:12" ht="39">
      <c r="C185" s="132" t="s">
        <v>166</v>
      </c>
      <c r="D185" s="133" t="s">
        <v>662</v>
      </c>
      <c r="E185" s="132" t="s">
        <v>180</v>
      </c>
      <c r="F185" s="132" t="s">
        <v>431</v>
      </c>
      <c r="G185" s="684" t="s">
        <v>290</v>
      </c>
      <c r="H185" s="684"/>
      <c r="I185" s="134" t="s">
        <v>174</v>
      </c>
      <c r="J185" s="135">
        <v>1</v>
      </c>
      <c r="K185" s="147">
        <v>23.74</v>
      </c>
      <c r="L185" s="147">
        <v>23.74</v>
      </c>
    </row>
    <row r="186" spans="3:12" ht="50">
      <c r="C186" s="121" t="s">
        <v>168</v>
      </c>
      <c r="D186" s="122" t="s">
        <v>658</v>
      </c>
      <c r="E186" s="121" t="s">
        <v>180</v>
      </c>
      <c r="F186" s="121" t="s">
        <v>313</v>
      </c>
      <c r="G186" s="681" t="s">
        <v>290</v>
      </c>
      <c r="H186" s="681"/>
      <c r="I186" s="123" t="s">
        <v>174</v>
      </c>
      <c r="J186" s="124">
        <v>1</v>
      </c>
      <c r="K186" s="146">
        <v>6.85</v>
      </c>
      <c r="L186" s="146">
        <v>6.85</v>
      </c>
    </row>
    <row r="187" spans="3:12" ht="37.5">
      <c r="C187" s="121" t="s">
        <v>168</v>
      </c>
      <c r="D187" s="122" t="s">
        <v>663</v>
      </c>
      <c r="E187" s="121" t="s">
        <v>180</v>
      </c>
      <c r="F187" s="121" t="s">
        <v>525</v>
      </c>
      <c r="G187" s="681" t="s">
        <v>290</v>
      </c>
      <c r="H187" s="681"/>
      <c r="I187" s="123" t="s">
        <v>174</v>
      </c>
      <c r="J187" s="124">
        <v>1</v>
      </c>
      <c r="K187" s="146">
        <v>16.89</v>
      </c>
      <c r="L187" s="146">
        <v>16.89</v>
      </c>
    </row>
    <row r="188" spans="3:12" ht="25">
      <c r="C188" s="87" t="s">
        <v>598</v>
      </c>
      <c r="D188" s="87" t="s">
        <v>598</v>
      </c>
      <c r="E188" s="87"/>
      <c r="F188" s="87"/>
      <c r="G188" s="87" t="s">
        <v>169</v>
      </c>
      <c r="H188" s="88">
        <v>5.2305349999999997</v>
      </c>
      <c r="I188" s="87" t="s">
        <v>170</v>
      </c>
      <c r="J188" s="88">
        <v>4.3899999999999997</v>
      </c>
      <c r="K188" s="87" t="s">
        <v>171</v>
      </c>
      <c r="L188" s="88">
        <v>9.6199999999999992</v>
      </c>
    </row>
    <row r="189" spans="3:12">
      <c r="C189" s="87" t="s">
        <v>598</v>
      </c>
      <c r="D189" s="87" t="s">
        <v>598</v>
      </c>
      <c r="E189" s="87"/>
      <c r="F189" s="87"/>
      <c r="G189" s="87" t="s">
        <v>172</v>
      </c>
      <c r="H189" s="88">
        <v>6.28</v>
      </c>
      <c r="I189" s="87"/>
      <c r="J189" s="682" t="s">
        <v>173</v>
      </c>
      <c r="K189" s="682"/>
      <c r="L189" s="88">
        <v>30.02</v>
      </c>
    </row>
    <row r="190" spans="3:12" ht="14.5" thickBot="1">
      <c r="C190" s="125" t="s">
        <v>598</v>
      </c>
      <c r="D190" s="125" t="s">
        <v>598</v>
      </c>
      <c r="E190" s="125"/>
      <c r="F190" s="125"/>
      <c r="G190" s="125"/>
      <c r="H190" s="125"/>
      <c r="I190" s="125"/>
      <c r="J190" s="126"/>
      <c r="K190" s="125"/>
      <c r="L190" s="138"/>
    </row>
    <row r="191" spans="3:12" ht="14.5" thickTop="1">
      <c r="C191" s="127" t="s">
        <v>598</v>
      </c>
      <c r="D191" s="127" t="s">
        <v>598</v>
      </c>
      <c r="E191" s="127"/>
      <c r="F191" s="127"/>
      <c r="G191" s="127"/>
      <c r="H191" s="127"/>
      <c r="I191" s="127"/>
      <c r="J191" s="127"/>
      <c r="K191" s="127"/>
      <c r="L191" s="127"/>
    </row>
    <row r="192" spans="3:12" ht="28">
      <c r="C192" s="118" t="s">
        <v>471</v>
      </c>
      <c r="D192" s="119" t="s">
        <v>159</v>
      </c>
      <c r="E192" s="118" t="s">
        <v>160</v>
      </c>
      <c r="F192" s="118" t="s">
        <v>161</v>
      </c>
      <c r="G192" s="683" t="s">
        <v>162</v>
      </c>
      <c r="H192" s="683"/>
      <c r="I192" s="120" t="s">
        <v>163</v>
      </c>
      <c r="J192" s="119" t="s">
        <v>157</v>
      </c>
      <c r="K192" s="119" t="s">
        <v>164</v>
      </c>
      <c r="L192" s="119" t="s">
        <v>165</v>
      </c>
    </row>
    <row r="193" spans="3:12" ht="39">
      <c r="C193" s="132" t="s">
        <v>166</v>
      </c>
      <c r="D193" s="133" t="s">
        <v>664</v>
      </c>
      <c r="E193" s="132" t="s">
        <v>180</v>
      </c>
      <c r="F193" s="132" t="s">
        <v>202</v>
      </c>
      <c r="G193" s="684" t="s">
        <v>290</v>
      </c>
      <c r="H193" s="684"/>
      <c r="I193" s="134" t="s">
        <v>174</v>
      </c>
      <c r="J193" s="135">
        <v>1</v>
      </c>
      <c r="K193" s="147">
        <v>26.77</v>
      </c>
      <c r="L193" s="147">
        <v>26.77</v>
      </c>
    </row>
    <row r="194" spans="3:12" ht="50">
      <c r="C194" s="121" t="s">
        <v>168</v>
      </c>
      <c r="D194" s="122" t="s">
        <v>658</v>
      </c>
      <c r="E194" s="121" t="s">
        <v>180</v>
      </c>
      <c r="F194" s="121" t="s">
        <v>313</v>
      </c>
      <c r="G194" s="681" t="s">
        <v>290</v>
      </c>
      <c r="H194" s="681"/>
      <c r="I194" s="123" t="s">
        <v>174</v>
      </c>
      <c r="J194" s="124">
        <v>1</v>
      </c>
      <c r="K194" s="146">
        <v>6.85</v>
      </c>
      <c r="L194" s="146">
        <v>6.85</v>
      </c>
    </row>
    <row r="195" spans="3:12" ht="37.5">
      <c r="C195" s="121" t="s">
        <v>168</v>
      </c>
      <c r="D195" s="122" t="s">
        <v>665</v>
      </c>
      <c r="E195" s="121" t="s">
        <v>180</v>
      </c>
      <c r="F195" s="121" t="s">
        <v>314</v>
      </c>
      <c r="G195" s="681" t="s">
        <v>290</v>
      </c>
      <c r="H195" s="681"/>
      <c r="I195" s="123" t="s">
        <v>174</v>
      </c>
      <c r="J195" s="124">
        <v>1</v>
      </c>
      <c r="K195" s="146">
        <v>19.920000000000002</v>
      </c>
      <c r="L195" s="146">
        <v>19.920000000000002</v>
      </c>
    </row>
    <row r="196" spans="3:12" ht="25">
      <c r="C196" s="87" t="s">
        <v>598</v>
      </c>
      <c r="D196" s="87" t="s">
        <v>598</v>
      </c>
      <c r="E196" s="87"/>
      <c r="F196" s="87"/>
      <c r="G196" s="87" t="s">
        <v>169</v>
      </c>
      <c r="H196" s="88">
        <v>6.4865158999999997</v>
      </c>
      <c r="I196" s="87" t="s">
        <v>170</v>
      </c>
      <c r="J196" s="88">
        <v>5.44</v>
      </c>
      <c r="K196" s="87" t="s">
        <v>171</v>
      </c>
      <c r="L196" s="88">
        <v>11.93</v>
      </c>
    </row>
    <row r="197" spans="3:12">
      <c r="C197" s="87" t="s">
        <v>598</v>
      </c>
      <c r="D197" s="87" t="s">
        <v>598</v>
      </c>
      <c r="E197" s="87"/>
      <c r="F197" s="87"/>
      <c r="G197" s="87" t="s">
        <v>172</v>
      </c>
      <c r="H197" s="88">
        <v>7.08</v>
      </c>
      <c r="I197" s="87"/>
      <c r="J197" s="682" t="s">
        <v>173</v>
      </c>
      <c r="K197" s="682"/>
      <c r="L197" s="88">
        <v>33.85</v>
      </c>
    </row>
    <row r="198" spans="3:12" ht="14.5" thickBot="1">
      <c r="C198" s="125" t="s">
        <v>598</v>
      </c>
      <c r="D198" s="125" t="s">
        <v>598</v>
      </c>
      <c r="E198" s="125"/>
      <c r="F198" s="125"/>
      <c r="G198" s="125"/>
      <c r="H198" s="125"/>
      <c r="I198" s="125"/>
      <c r="J198" s="126"/>
      <c r="K198" s="125"/>
      <c r="L198" s="138"/>
    </row>
    <row r="199" spans="3:12" ht="14.5" thickTop="1">
      <c r="C199" s="127" t="s">
        <v>598</v>
      </c>
      <c r="D199" s="127" t="s">
        <v>598</v>
      </c>
      <c r="E199" s="127"/>
      <c r="F199" s="127"/>
      <c r="G199" s="127"/>
      <c r="H199" s="127"/>
      <c r="I199" s="127"/>
      <c r="J199" s="127"/>
      <c r="K199" s="127"/>
      <c r="L199" s="127"/>
    </row>
    <row r="200" spans="3:12" ht="28">
      <c r="C200" s="118" t="s">
        <v>472</v>
      </c>
      <c r="D200" s="119" t="s">
        <v>159</v>
      </c>
      <c r="E200" s="118" t="s">
        <v>160</v>
      </c>
      <c r="F200" s="118" t="s">
        <v>161</v>
      </c>
      <c r="G200" s="683" t="s">
        <v>162</v>
      </c>
      <c r="H200" s="683"/>
      <c r="I200" s="120" t="s">
        <v>163</v>
      </c>
      <c r="J200" s="119" t="s">
        <v>157</v>
      </c>
      <c r="K200" s="119" t="s">
        <v>164</v>
      </c>
      <c r="L200" s="119" t="s">
        <v>165</v>
      </c>
    </row>
    <row r="201" spans="3:12" ht="39">
      <c r="C201" s="132" t="s">
        <v>166</v>
      </c>
      <c r="D201" s="133" t="s">
        <v>666</v>
      </c>
      <c r="E201" s="132" t="s">
        <v>180</v>
      </c>
      <c r="F201" s="132" t="s">
        <v>201</v>
      </c>
      <c r="G201" s="684" t="s">
        <v>290</v>
      </c>
      <c r="H201" s="684"/>
      <c r="I201" s="134" t="s">
        <v>174</v>
      </c>
      <c r="J201" s="135">
        <v>1</v>
      </c>
      <c r="K201" s="147">
        <v>34.549999999999997</v>
      </c>
      <c r="L201" s="147">
        <v>34.549999999999997</v>
      </c>
    </row>
    <row r="202" spans="3:12" ht="50">
      <c r="C202" s="121" t="s">
        <v>168</v>
      </c>
      <c r="D202" s="122" t="s">
        <v>658</v>
      </c>
      <c r="E202" s="121" t="s">
        <v>180</v>
      </c>
      <c r="F202" s="121" t="s">
        <v>313</v>
      </c>
      <c r="G202" s="681" t="s">
        <v>290</v>
      </c>
      <c r="H202" s="681"/>
      <c r="I202" s="123" t="s">
        <v>174</v>
      </c>
      <c r="J202" s="124">
        <v>1</v>
      </c>
      <c r="K202" s="146">
        <v>6.85</v>
      </c>
      <c r="L202" s="146">
        <v>6.85</v>
      </c>
    </row>
    <row r="203" spans="3:12" ht="37.5">
      <c r="C203" s="121" t="s">
        <v>168</v>
      </c>
      <c r="D203" s="122" t="s">
        <v>667</v>
      </c>
      <c r="E203" s="121" t="s">
        <v>180</v>
      </c>
      <c r="F203" s="121" t="s">
        <v>315</v>
      </c>
      <c r="G203" s="681" t="s">
        <v>290</v>
      </c>
      <c r="H203" s="681"/>
      <c r="I203" s="123" t="s">
        <v>174</v>
      </c>
      <c r="J203" s="124">
        <v>1</v>
      </c>
      <c r="K203" s="146">
        <v>27.7</v>
      </c>
      <c r="L203" s="146">
        <v>27.7</v>
      </c>
    </row>
    <row r="204" spans="3:12" ht="25">
      <c r="C204" s="87" t="s">
        <v>598</v>
      </c>
      <c r="D204" s="87" t="s">
        <v>598</v>
      </c>
      <c r="E204" s="87"/>
      <c r="F204" s="87"/>
      <c r="G204" s="87" t="s">
        <v>169</v>
      </c>
      <c r="H204" s="88">
        <v>9.7161808999999995</v>
      </c>
      <c r="I204" s="87" t="s">
        <v>170</v>
      </c>
      <c r="J204" s="88">
        <v>8.15</v>
      </c>
      <c r="K204" s="87" t="s">
        <v>171</v>
      </c>
      <c r="L204" s="88">
        <v>17.87</v>
      </c>
    </row>
    <row r="205" spans="3:12">
      <c r="C205" s="87" t="s">
        <v>598</v>
      </c>
      <c r="D205" s="87" t="s">
        <v>598</v>
      </c>
      <c r="E205" s="87"/>
      <c r="F205" s="87"/>
      <c r="G205" s="87" t="s">
        <v>172</v>
      </c>
      <c r="H205" s="88">
        <v>9.14</v>
      </c>
      <c r="I205" s="87"/>
      <c r="J205" s="682" t="s">
        <v>173</v>
      </c>
      <c r="K205" s="682"/>
      <c r="L205" s="88">
        <v>43.69</v>
      </c>
    </row>
    <row r="206" spans="3:12" ht="14.5" thickBot="1">
      <c r="C206" s="125" t="s">
        <v>598</v>
      </c>
      <c r="D206" s="125" t="s">
        <v>598</v>
      </c>
      <c r="E206" s="125"/>
      <c r="F206" s="125"/>
      <c r="G206" s="125"/>
      <c r="H206" s="125"/>
      <c r="I206" s="125"/>
      <c r="J206" s="126"/>
      <c r="K206" s="125"/>
      <c r="L206" s="138"/>
    </row>
    <row r="207" spans="3:12" ht="14.5" thickTop="1">
      <c r="C207" s="127" t="s">
        <v>598</v>
      </c>
      <c r="D207" s="127" t="s">
        <v>598</v>
      </c>
      <c r="E207" s="127"/>
      <c r="F207" s="127"/>
      <c r="G207" s="127"/>
      <c r="H207" s="127"/>
      <c r="I207" s="127"/>
      <c r="J207" s="127"/>
      <c r="K207" s="127"/>
      <c r="L207" s="127"/>
    </row>
    <row r="208" spans="3:12" ht="28">
      <c r="C208" s="118" t="s">
        <v>473</v>
      </c>
      <c r="D208" s="119" t="s">
        <v>159</v>
      </c>
      <c r="E208" s="118" t="s">
        <v>160</v>
      </c>
      <c r="F208" s="118" t="s">
        <v>161</v>
      </c>
      <c r="G208" s="683" t="s">
        <v>162</v>
      </c>
      <c r="H208" s="683"/>
      <c r="I208" s="120" t="s">
        <v>163</v>
      </c>
      <c r="J208" s="119" t="s">
        <v>157</v>
      </c>
      <c r="K208" s="119" t="s">
        <v>164</v>
      </c>
      <c r="L208" s="119" t="s">
        <v>165</v>
      </c>
    </row>
    <row r="209" spans="3:12" ht="52">
      <c r="C209" s="132" t="s">
        <v>166</v>
      </c>
      <c r="D209" s="133" t="s">
        <v>668</v>
      </c>
      <c r="E209" s="132" t="s">
        <v>180</v>
      </c>
      <c r="F209" s="132" t="s">
        <v>432</v>
      </c>
      <c r="G209" s="684" t="s">
        <v>290</v>
      </c>
      <c r="H209" s="684"/>
      <c r="I209" s="134" t="s">
        <v>174</v>
      </c>
      <c r="J209" s="135">
        <v>1</v>
      </c>
      <c r="K209" s="147">
        <v>32.729999999999997</v>
      </c>
      <c r="L209" s="147">
        <v>32.729999999999997</v>
      </c>
    </row>
    <row r="210" spans="3:12" ht="25">
      <c r="C210" s="121" t="s">
        <v>168</v>
      </c>
      <c r="D210" s="122" t="s">
        <v>649</v>
      </c>
      <c r="E210" s="121" t="s">
        <v>180</v>
      </c>
      <c r="F210" s="121" t="s">
        <v>291</v>
      </c>
      <c r="G210" s="681" t="s">
        <v>175</v>
      </c>
      <c r="H210" s="681"/>
      <c r="I210" s="123" t="s">
        <v>181</v>
      </c>
      <c r="J210" s="124">
        <v>0.22309999999999999</v>
      </c>
      <c r="K210" s="146">
        <v>18.77</v>
      </c>
      <c r="L210" s="146">
        <v>4.18</v>
      </c>
    </row>
    <row r="211" spans="3:12" ht="25">
      <c r="C211" s="121" t="s">
        <v>168</v>
      </c>
      <c r="D211" s="122" t="s">
        <v>650</v>
      </c>
      <c r="E211" s="121" t="s">
        <v>180</v>
      </c>
      <c r="F211" s="121" t="s">
        <v>292</v>
      </c>
      <c r="G211" s="681" t="s">
        <v>175</v>
      </c>
      <c r="H211" s="681"/>
      <c r="I211" s="123" t="s">
        <v>181</v>
      </c>
      <c r="J211" s="124">
        <v>0.53549999999999998</v>
      </c>
      <c r="K211" s="146">
        <v>22.7</v>
      </c>
      <c r="L211" s="146">
        <v>12.15</v>
      </c>
    </row>
    <row r="212" spans="3:12" ht="25">
      <c r="C212" s="121" t="s">
        <v>176</v>
      </c>
      <c r="D212" s="122" t="s">
        <v>669</v>
      </c>
      <c r="E212" s="121" t="s">
        <v>180</v>
      </c>
      <c r="F212" s="121" t="s">
        <v>316</v>
      </c>
      <c r="G212" s="681" t="s">
        <v>252</v>
      </c>
      <c r="H212" s="681"/>
      <c r="I212" s="123" t="s">
        <v>174</v>
      </c>
      <c r="J212" s="124">
        <v>1</v>
      </c>
      <c r="K212" s="146">
        <v>9.7200000000000006</v>
      </c>
      <c r="L212" s="146">
        <v>9.7200000000000006</v>
      </c>
    </row>
    <row r="213" spans="3:12" ht="37.5">
      <c r="C213" s="121" t="s">
        <v>176</v>
      </c>
      <c r="D213" s="122" t="s">
        <v>670</v>
      </c>
      <c r="E213" s="121" t="s">
        <v>180</v>
      </c>
      <c r="F213" s="121" t="s">
        <v>526</v>
      </c>
      <c r="G213" s="681" t="s">
        <v>252</v>
      </c>
      <c r="H213" s="681"/>
      <c r="I213" s="123" t="s">
        <v>174</v>
      </c>
      <c r="J213" s="124">
        <v>1</v>
      </c>
      <c r="K213" s="146">
        <v>6.68</v>
      </c>
      <c r="L213" s="146">
        <v>6.68</v>
      </c>
    </row>
    <row r="214" spans="3:12" ht="25">
      <c r="C214" s="87" t="s">
        <v>598</v>
      </c>
      <c r="D214" s="87" t="s">
        <v>598</v>
      </c>
      <c r="E214" s="87"/>
      <c r="F214" s="87"/>
      <c r="G214" s="87" t="s">
        <v>169</v>
      </c>
      <c r="H214" s="88">
        <v>6.8508046976946497</v>
      </c>
      <c r="I214" s="87" t="s">
        <v>170</v>
      </c>
      <c r="J214" s="88">
        <v>5.75</v>
      </c>
      <c r="K214" s="87" t="s">
        <v>171</v>
      </c>
      <c r="L214" s="88">
        <v>12.6</v>
      </c>
    </row>
    <row r="215" spans="3:12">
      <c r="C215" s="87" t="s">
        <v>598</v>
      </c>
      <c r="D215" s="87" t="s">
        <v>598</v>
      </c>
      <c r="E215" s="87"/>
      <c r="F215" s="87"/>
      <c r="G215" s="87" t="s">
        <v>172</v>
      </c>
      <c r="H215" s="88">
        <v>8.66</v>
      </c>
      <c r="I215" s="87"/>
      <c r="J215" s="682" t="s">
        <v>173</v>
      </c>
      <c r="K215" s="682"/>
      <c r="L215" s="88">
        <v>41.39</v>
      </c>
    </row>
    <row r="216" spans="3:12" ht="14.5" thickBot="1">
      <c r="C216" s="125" t="s">
        <v>598</v>
      </c>
      <c r="D216" s="125" t="s">
        <v>598</v>
      </c>
      <c r="E216" s="125"/>
      <c r="F216" s="125"/>
      <c r="G216" s="125"/>
      <c r="H216" s="125"/>
      <c r="I216" s="125"/>
      <c r="J216" s="126"/>
      <c r="K216" s="125"/>
      <c r="L216" s="138"/>
    </row>
    <row r="217" spans="3:12" ht="14.5" thickTop="1">
      <c r="C217" s="127" t="s">
        <v>598</v>
      </c>
      <c r="D217" s="127" t="s">
        <v>598</v>
      </c>
      <c r="E217" s="127"/>
      <c r="F217" s="127"/>
      <c r="G217" s="127"/>
      <c r="H217" s="127"/>
      <c r="I217" s="127"/>
      <c r="J217" s="127"/>
      <c r="K217" s="127"/>
      <c r="L217" s="127"/>
    </row>
    <row r="218" spans="3:12" ht="28">
      <c r="C218" s="118" t="s">
        <v>474</v>
      </c>
      <c r="D218" s="119" t="s">
        <v>159</v>
      </c>
      <c r="E218" s="118" t="s">
        <v>160</v>
      </c>
      <c r="F218" s="118" t="s">
        <v>161</v>
      </c>
      <c r="G218" s="683" t="s">
        <v>162</v>
      </c>
      <c r="H218" s="683"/>
      <c r="I218" s="120" t="s">
        <v>163</v>
      </c>
      <c r="J218" s="119" t="s">
        <v>157</v>
      </c>
      <c r="K218" s="119" t="s">
        <v>164</v>
      </c>
      <c r="L218" s="119" t="s">
        <v>165</v>
      </c>
    </row>
    <row r="219" spans="3:12" ht="52">
      <c r="C219" s="132" t="s">
        <v>166</v>
      </c>
      <c r="D219" s="133" t="s">
        <v>671</v>
      </c>
      <c r="E219" s="132" t="s">
        <v>180</v>
      </c>
      <c r="F219" s="132" t="s">
        <v>203</v>
      </c>
      <c r="G219" s="684" t="s">
        <v>290</v>
      </c>
      <c r="H219" s="684"/>
      <c r="I219" s="134" t="s">
        <v>174</v>
      </c>
      <c r="J219" s="135">
        <v>1</v>
      </c>
      <c r="K219" s="147">
        <v>108.79</v>
      </c>
      <c r="L219" s="147">
        <v>108.79</v>
      </c>
    </row>
    <row r="220" spans="3:12" ht="25">
      <c r="C220" s="121" t="s">
        <v>168</v>
      </c>
      <c r="D220" s="122" t="s">
        <v>649</v>
      </c>
      <c r="E220" s="121" t="s">
        <v>180</v>
      </c>
      <c r="F220" s="121" t="s">
        <v>291</v>
      </c>
      <c r="G220" s="681" t="s">
        <v>175</v>
      </c>
      <c r="H220" s="681"/>
      <c r="I220" s="123" t="s">
        <v>181</v>
      </c>
      <c r="J220" s="124">
        <v>0.22989999999999999</v>
      </c>
      <c r="K220" s="146">
        <v>18.77</v>
      </c>
      <c r="L220" s="146">
        <v>4.3099999999999996</v>
      </c>
    </row>
    <row r="221" spans="3:12" ht="25">
      <c r="C221" s="121" t="s">
        <v>168</v>
      </c>
      <c r="D221" s="122" t="s">
        <v>650</v>
      </c>
      <c r="E221" s="121" t="s">
        <v>180</v>
      </c>
      <c r="F221" s="121" t="s">
        <v>292</v>
      </c>
      <c r="G221" s="681" t="s">
        <v>175</v>
      </c>
      <c r="H221" s="681"/>
      <c r="I221" s="123" t="s">
        <v>181</v>
      </c>
      <c r="J221" s="124">
        <v>0.55179999999999996</v>
      </c>
      <c r="K221" s="146">
        <v>22.7</v>
      </c>
      <c r="L221" s="146">
        <v>12.52</v>
      </c>
    </row>
    <row r="222" spans="3:12" ht="25">
      <c r="C222" s="121" t="s">
        <v>176</v>
      </c>
      <c r="D222" s="122" t="s">
        <v>669</v>
      </c>
      <c r="E222" s="121" t="s">
        <v>180</v>
      </c>
      <c r="F222" s="121" t="s">
        <v>316</v>
      </c>
      <c r="G222" s="681" t="s">
        <v>252</v>
      </c>
      <c r="H222" s="681"/>
      <c r="I222" s="123" t="s">
        <v>174</v>
      </c>
      <c r="J222" s="124">
        <v>1</v>
      </c>
      <c r="K222" s="146">
        <v>9.7200000000000006</v>
      </c>
      <c r="L222" s="146">
        <v>9.7200000000000006</v>
      </c>
    </row>
    <row r="223" spans="3:12" ht="50">
      <c r="C223" s="121" t="s">
        <v>176</v>
      </c>
      <c r="D223" s="122" t="s">
        <v>672</v>
      </c>
      <c r="E223" s="121" t="s">
        <v>180</v>
      </c>
      <c r="F223" s="121" t="s">
        <v>317</v>
      </c>
      <c r="G223" s="681" t="s">
        <v>252</v>
      </c>
      <c r="H223" s="681"/>
      <c r="I223" s="123" t="s">
        <v>174</v>
      </c>
      <c r="J223" s="124">
        <v>1</v>
      </c>
      <c r="K223" s="146">
        <v>82.24</v>
      </c>
      <c r="L223" s="146">
        <v>82.24</v>
      </c>
    </row>
    <row r="224" spans="3:12" ht="25">
      <c r="C224" s="87" t="s">
        <v>598</v>
      </c>
      <c r="D224" s="87" t="s">
        <v>598</v>
      </c>
      <c r="E224" s="87"/>
      <c r="F224" s="87"/>
      <c r="G224" s="87" t="s">
        <v>169</v>
      </c>
      <c r="H224" s="88">
        <v>7.0628534145280559</v>
      </c>
      <c r="I224" s="87" t="s">
        <v>170</v>
      </c>
      <c r="J224" s="88">
        <v>5.93</v>
      </c>
      <c r="K224" s="87" t="s">
        <v>171</v>
      </c>
      <c r="L224" s="88">
        <v>12.99</v>
      </c>
    </row>
    <row r="225" spans="3:12">
      <c r="C225" s="87" t="s">
        <v>598</v>
      </c>
      <c r="D225" s="87" t="s">
        <v>598</v>
      </c>
      <c r="E225" s="87"/>
      <c r="F225" s="87"/>
      <c r="G225" s="87" t="s">
        <v>172</v>
      </c>
      <c r="H225" s="88">
        <v>28.78</v>
      </c>
      <c r="I225" s="87"/>
      <c r="J225" s="682" t="s">
        <v>173</v>
      </c>
      <c r="K225" s="682"/>
      <c r="L225" s="88">
        <v>137.57</v>
      </c>
    </row>
    <row r="226" spans="3:12" ht="14.5" thickBot="1">
      <c r="C226" s="125" t="s">
        <v>598</v>
      </c>
      <c r="D226" s="125" t="s">
        <v>598</v>
      </c>
      <c r="E226" s="125"/>
      <c r="F226" s="125"/>
      <c r="G226" s="125"/>
      <c r="H226" s="125"/>
      <c r="I226" s="125"/>
      <c r="J226" s="126"/>
      <c r="K226" s="125"/>
      <c r="L226" s="138"/>
    </row>
    <row r="227" spans="3:12" ht="14.5" thickTop="1">
      <c r="C227" s="127" t="s">
        <v>598</v>
      </c>
      <c r="D227" s="127" t="s">
        <v>598</v>
      </c>
      <c r="E227" s="127"/>
      <c r="F227" s="127"/>
      <c r="G227" s="127"/>
      <c r="H227" s="127"/>
      <c r="I227" s="127"/>
      <c r="J227" s="127"/>
      <c r="K227" s="127"/>
      <c r="L227" s="127"/>
    </row>
    <row r="228" spans="3:12" ht="28">
      <c r="C228" s="118" t="s">
        <v>475</v>
      </c>
      <c r="D228" s="119" t="s">
        <v>159</v>
      </c>
      <c r="E228" s="118" t="s">
        <v>160</v>
      </c>
      <c r="F228" s="118" t="s">
        <v>161</v>
      </c>
      <c r="G228" s="683" t="s">
        <v>162</v>
      </c>
      <c r="H228" s="683"/>
      <c r="I228" s="120" t="s">
        <v>163</v>
      </c>
      <c r="J228" s="119" t="s">
        <v>157</v>
      </c>
      <c r="K228" s="119" t="s">
        <v>164</v>
      </c>
      <c r="L228" s="119" t="s">
        <v>165</v>
      </c>
    </row>
    <row r="229" spans="3:12" ht="39">
      <c r="C229" s="132" t="s">
        <v>166</v>
      </c>
      <c r="D229" s="133" t="s">
        <v>673</v>
      </c>
      <c r="E229" s="132" t="s">
        <v>180</v>
      </c>
      <c r="F229" s="132" t="s">
        <v>433</v>
      </c>
      <c r="G229" s="684" t="s">
        <v>290</v>
      </c>
      <c r="H229" s="684"/>
      <c r="I229" s="134" t="s">
        <v>174</v>
      </c>
      <c r="J229" s="135">
        <v>1</v>
      </c>
      <c r="K229" s="147">
        <v>12.44</v>
      </c>
      <c r="L229" s="147">
        <v>12.44</v>
      </c>
    </row>
    <row r="230" spans="3:12" ht="25">
      <c r="C230" s="121" t="s">
        <v>168</v>
      </c>
      <c r="D230" s="122" t="s">
        <v>649</v>
      </c>
      <c r="E230" s="121" t="s">
        <v>180</v>
      </c>
      <c r="F230" s="121" t="s">
        <v>291</v>
      </c>
      <c r="G230" s="681" t="s">
        <v>175</v>
      </c>
      <c r="H230" s="681"/>
      <c r="I230" s="123" t="s">
        <v>181</v>
      </c>
      <c r="J230" s="124">
        <v>3.5200000000000002E-2</v>
      </c>
      <c r="K230" s="146">
        <v>18.77</v>
      </c>
      <c r="L230" s="146">
        <v>0.66</v>
      </c>
    </row>
    <row r="231" spans="3:12" ht="25">
      <c r="C231" s="121" t="s">
        <v>168</v>
      </c>
      <c r="D231" s="122" t="s">
        <v>650</v>
      </c>
      <c r="E231" s="121" t="s">
        <v>180</v>
      </c>
      <c r="F231" s="121" t="s">
        <v>292</v>
      </c>
      <c r="G231" s="681" t="s">
        <v>175</v>
      </c>
      <c r="H231" s="681"/>
      <c r="I231" s="123" t="s">
        <v>181</v>
      </c>
      <c r="J231" s="124">
        <v>3.5200000000000002E-2</v>
      </c>
      <c r="K231" s="146">
        <v>22.7</v>
      </c>
      <c r="L231" s="146">
        <v>0.79</v>
      </c>
    </row>
    <row r="232" spans="3:12" ht="25">
      <c r="C232" s="121" t="s">
        <v>176</v>
      </c>
      <c r="D232" s="122" t="s">
        <v>674</v>
      </c>
      <c r="E232" s="121" t="s">
        <v>180</v>
      </c>
      <c r="F232" s="121" t="s">
        <v>320</v>
      </c>
      <c r="G232" s="681" t="s">
        <v>252</v>
      </c>
      <c r="H232" s="681"/>
      <c r="I232" s="123" t="s">
        <v>174</v>
      </c>
      <c r="J232" s="124">
        <v>1</v>
      </c>
      <c r="K232" s="146">
        <v>10.029999999999999</v>
      </c>
      <c r="L232" s="146">
        <v>10.029999999999999</v>
      </c>
    </row>
    <row r="233" spans="3:12" ht="50">
      <c r="C233" s="121" t="s">
        <v>176</v>
      </c>
      <c r="D233" s="122" t="s">
        <v>675</v>
      </c>
      <c r="E233" s="121" t="s">
        <v>180</v>
      </c>
      <c r="F233" s="121" t="s">
        <v>319</v>
      </c>
      <c r="G233" s="681" t="s">
        <v>252</v>
      </c>
      <c r="H233" s="681"/>
      <c r="I233" s="123" t="s">
        <v>174</v>
      </c>
      <c r="J233" s="124">
        <v>1</v>
      </c>
      <c r="K233" s="146">
        <v>0.96</v>
      </c>
      <c r="L233" s="146">
        <v>0.96</v>
      </c>
    </row>
    <row r="234" spans="3:12" ht="25">
      <c r="C234" s="87" t="s">
        <v>598</v>
      </c>
      <c r="D234" s="87" t="s">
        <v>598</v>
      </c>
      <c r="E234" s="87"/>
      <c r="F234" s="87"/>
      <c r="G234" s="87" t="s">
        <v>169</v>
      </c>
      <c r="H234" s="88">
        <v>0.59808612440191389</v>
      </c>
      <c r="I234" s="87" t="s">
        <v>170</v>
      </c>
      <c r="J234" s="88">
        <v>0.5</v>
      </c>
      <c r="K234" s="87" t="s">
        <v>171</v>
      </c>
      <c r="L234" s="88">
        <v>1.1000000000000001</v>
      </c>
    </row>
    <row r="235" spans="3:12">
      <c r="C235" s="87" t="s">
        <v>598</v>
      </c>
      <c r="D235" s="87" t="s">
        <v>598</v>
      </c>
      <c r="E235" s="87"/>
      <c r="F235" s="87"/>
      <c r="G235" s="87" t="s">
        <v>172</v>
      </c>
      <c r="H235" s="88">
        <v>3.29</v>
      </c>
      <c r="I235" s="87"/>
      <c r="J235" s="682" t="s">
        <v>173</v>
      </c>
      <c r="K235" s="682"/>
      <c r="L235" s="88">
        <v>15.73</v>
      </c>
    </row>
    <row r="236" spans="3:12" ht="14.5" thickBot="1">
      <c r="C236" s="125" t="s">
        <v>598</v>
      </c>
      <c r="D236" s="125" t="s">
        <v>598</v>
      </c>
      <c r="E236" s="125"/>
      <c r="F236" s="125"/>
      <c r="G236" s="125"/>
      <c r="H236" s="125"/>
      <c r="I236" s="125"/>
      <c r="J236" s="126"/>
      <c r="K236" s="125"/>
      <c r="L236" s="138"/>
    </row>
    <row r="237" spans="3:12" ht="14.5" thickTop="1">
      <c r="C237" s="127" t="s">
        <v>598</v>
      </c>
      <c r="D237" s="127" t="s">
        <v>598</v>
      </c>
      <c r="E237" s="127"/>
      <c r="F237" s="127"/>
      <c r="G237" s="127"/>
      <c r="H237" s="127"/>
      <c r="I237" s="127"/>
      <c r="J237" s="127"/>
      <c r="K237" s="127"/>
      <c r="L237" s="127"/>
    </row>
    <row r="238" spans="3:12" ht="28">
      <c r="C238" s="118" t="s">
        <v>476</v>
      </c>
      <c r="D238" s="119" t="s">
        <v>159</v>
      </c>
      <c r="E238" s="118" t="s">
        <v>160</v>
      </c>
      <c r="F238" s="118" t="s">
        <v>161</v>
      </c>
      <c r="G238" s="683" t="s">
        <v>162</v>
      </c>
      <c r="H238" s="683"/>
      <c r="I238" s="120" t="s">
        <v>163</v>
      </c>
      <c r="J238" s="119" t="s">
        <v>157</v>
      </c>
      <c r="K238" s="119" t="s">
        <v>164</v>
      </c>
      <c r="L238" s="119" t="s">
        <v>165</v>
      </c>
    </row>
    <row r="239" spans="3:12" ht="39">
      <c r="C239" s="132" t="s">
        <v>166</v>
      </c>
      <c r="D239" s="133" t="s">
        <v>676</v>
      </c>
      <c r="E239" s="132" t="s">
        <v>180</v>
      </c>
      <c r="F239" s="132" t="s">
        <v>434</v>
      </c>
      <c r="G239" s="684" t="s">
        <v>290</v>
      </c>
      <c r="H239" s="684"/>
      <c r="I239" s="134" t="s">
        <v>174</v>
      </c>
      <c r="J239" s="135">
        <v>1</v>
      </c>
      <c r="K239" s="147">
        <v>65.47</v>
      </c>
      <c r="L239" s="147">
        <v>65.47</v>
      </c>
    </row>
    <row r="240" spans="3:12" ht="25">
      <c r="C240" s="121" t="s">
        <v>168</v>
      </c>
      <c r="D240" s="122" t="s">
        <v>649</v>
      </c>
      <c r="E240" s="121" t="s">
        <v>180</v>
      </c>
      <c r="F240" s="121" t="s">
        <v>291</v>
      </c>
      <c r="G240" s="681" t="s">
        <v>175</v>
      </c>
      <c r="H240" s="681"/>
      <c r="I240" s="123" t="s">
        <v>181</v>
      </c>
      <c r="J240" s="124">
        <v>0.13250000000000001</v>
      </c>
      <c r="K240" s="146">
        <v>18.77</v>
      </c>
      <c r="L240" s="146">
        <v>2.48</v>
      </c>
    </row>
    <row r="241" spans="3:12" ht="25">
      <c r="C241" s="121" t="s">
        <v>168</v>
      </c>
      <c r="D241" s="122" t="s">
        <v>650</v>
      </c>
      <c r="E241" s="121" t="s">
        <v>180</v>
      </c>
      <c r="F241" s="121" t="s">
        <v>292</v>
      </c>
      <c r="G241" s="681" t="s">
        <v>175</v>
      </c>
      <c r="H241" s="681"/>
      <c r="I241" s="123" t="s">
        <v>181</v>
      </c>
      <c r="J241" s="124">
        <v>0.13250000000000001</v>
      </c>
      <c r="K241" s="146">
        <v>22.7</v>
      </c>
      <c r="L241" s="146">
        <v>3</v>
      </c>
    </row>
    <row r="242" spans="3:12">
      <c r="C242" s="121" t="s">
        <v>176</v>
      </c>
      <c r="D242" s="122" t="s">
        <v>677</v>
      </c>
      <c r="E242" s="121" t="s">
        <v>180</v>
      </c>
      <c r="F242" s="121" t="s">
        <v>318</v>
      </c>
      <c r="G242" s="681" t="s">
        <v>252</v>
      </c>
      <c r="H242" s="681"/>
      <c r="I242" s="123" t="s">
        <v>174</v>
      </c>
      <c r="J242" s="124">
        <v>1</v>
      </c>
      <c r="K242" s="146">
        <v>57.49</v>
      </c>
      <c r="L242" s="146">
        <v>57.49</v>
      </c>
    </row>
    <row r="243" spans="3:12" ht="50">
      <c r="C243" s="121" t="s">
        <v>176</v>
      </c>
      <c r="D243" s="122" t="s">
        <v>678</v>
      </c>
      <c r="E243" s="121" t="s">
        <v>180</v>
      </c>
      <c r="F243" s="121" t="s">
        <v>321</v>
      </c>
      <c r="G243" s="681" t="s">
        <v>252</v>
      </c>
      <c r="H243" s="681"/>
      <c r="I243" s="123" t="s">
        <v>174</v>
      </c>
      <c r="J243" s="124">
        <v>2</v>
      </c>
      <c r="K243" s="146">
        <v>1.25</v>
      </c>
      <c r="L243" s="146">
        <v>2.5</v>
      </c>
    </row>
    <row r="244" spans="3:12" ht="25">
      <c r="C244" s="87" t="s">
        <v>598</v>
      </c>
      <c r="D244" s="87" t="s">
        <v>598</v>
      </c>
      <c r="E244" s="87"/>
      <c r="F244" s="87"/>
      <c r="G244" s="87" t="s">
        <v>169</v>
      </c>
      <c r="H244" s="88">
        <v>2.2727272727272729</v>
      </c>
      <c r="I244" s="87" t="s">
        <v>170</v>
      </c>
      <c r="J244" s="88">
        <v>1.91</v>
      </c>
      <c r="K244" s="87" t="s">
        <v>171</v>
      </c>
      <c r="L244" s="88">
        <v>4.18</v>
      </c>
    </row>
    <row r="245" spans="3:12">
      <c r="C245" s="87" t="s">
        <v>598</v>
      </c>
      <c r="D245" s="87" t="s">
        <v>598</v>
      </c>
      <c r="E245" s="87"/>
      <c r="F245" s="87"/>
      <c r="G245" s="87" t="s">
        <v>172</v>
      </c>
      <c r="H245" s="88">
        <v>17.32</v>
      </c>
      <c r="I245" s="87"/>
      <c r="J245" s="682" t="s">
        <v>173</v>
      </c>
      <c r="K245" s="682"/>
      <c r="L245" s="88">
        <v>82.79</v>
      </c>
    </row>
    <row r="246" spans="3:12" ht="14.5" thickBot="1">
      <c r="C246" s="125" t="s">
        <v>598</v>
      </c>
      <c r="D246" s="125" t="s">
        <v>598</v>
      </c>
      <c r="E246" s="125"/>
      <c r="F246" s="125"/>
      <c r="G246" s="125"/>
      <c r="H246" s="125"/>
      <c r="I246" s="125"/>
      <c r="J246" s="126"/>
      <c r="K246" s="125"/>
      <c r="L246" s="138"/>
    </row>
    <row r="247" spans="3:12" ht="14.5" thickTop="1">
      <c r="C247" s="127" t="s">
        <v>598</v>
      </c>
      <c r="D247" s="127" t="s">
        <v>598</v>
      </c>
      <c r="E247" s="127"/>
      <c r="F247" s="127"/>
      <c r="G247" s="127"/>
      <c r="H247" s="127"/>
      <c r="I247" s="127"/>
      <c r="J247" s="127"/>
      <c r="K247" s="127"/>
      <c r="L247" s="127"/>
    </row>
    <row r="248" spans="3:12" ht="28">
      <c r="C248" s="118" t="s">
        <v>477</v>
      </c>
      <c r="D248" s="119" t="s">
        <v>159</v>
      </c>
      <c r="E248" s="118" t="s">
        <v>160</v>
      </c>
      <c r="F248" s="118" t="s">
        <v>161</v>
      </c>
      <c r="G248" s="683" t="s">
        <v>162</v>
      </c>
      <c r="H248" s="683"/>
      <c r="I248" s="120" t="s">
        <v>163</v>
      </c>
      <c r="J248" s="119" t="s">
        <v>157</v>
      </c>
      <c r="K248" s="119" t="s">
        <v>164</v>
      </c>
      <c r="L248" s="119" t="s">
        <v>165</v>
      </c>
    </row>
    <row r="249" spans="3:12" ht="39">
      <c r="C249" s="132" t="s">
        <v>166</v>
      </c>
      <c r="D249" s="133" t="s">
        <v>679</v>
      </c>
      <c r="E249" s="132" t="s">
        <v>180</v>
      </c>
      <c r="F249" s="132" t="s">
        <v>204</v>
      </c>
      <c r="G249" s="684" t="s">
        <v>290</v>
      </c>
      <c r="H249" s="684"/>
      <c r="I249" s="134" t="s">
        <v>174</v>
      </c>
      <c r="J249" s="135">
        <v>1</v>
      </c>
      <c r="K249" s="147">
        <v>12.96</v>
      </c>
      <c r="L249" s="147">
        <v>12.96</v>
      </c>
    </row>
    <row r="250" spans="3:12" ht="25">
      <c r="C250" s="121" t="s">
        <v>168</v>
      </c>
      <c r="D250" s="122" t="s">
        <v>649</v>
      </c>
      <c r="E250" s="121" t="s">
        <v>180</v>
      </c>
      <c r="F250" s="121" t="s">
        <v>291</v>
      </c>
      <c r="G250" s="681" t="s">
        <v>175</v>
      </c>
      <c r="H250" s="681"/>
      <c r="I250" s="123" t="s">
        <v>181</v>
      </c>
      <c r="J250" s="124">
        <v>4.7600000000000003E-2</v>
      </c>
      <c r="K250" s="146">
        <v>18.77</v>
      </c>
      <c r="L250" s="146">
        <v>0.89</v>
      </c>
    </row>
    <row r="251" spans="3:12" ht="25">
      <c r="C251" s="121" t="s">
        <v>168</v>
      </c>
      <c r="D251" s="122" t="s">
        <v>650</v>
      </c>
      <c r="E251" s="121" t="s">
        <v>180</v>
      </c>
      <c r="F251" s="121" t="s">
        <v>292</v>
      </c>
      <c r="G251" s="681" t="s">
        <v>175</v>
      </c>
      <c r="H251" s="681"/>
      <c r="I251" s="123" t="s">
        <v>181</v>
      </c>
      <c r="J251" s="124">
        <v>4.7600000000000003E-2</v>
      </c>
      <c r="K251" s="146">
        <v>22.7</v>
      </c>
      <c r="L251" s="146">
        <v>1.08</v>
      </c>
    </row>
    <row r="252" spans="3:12" ht="25">
      <c r="C252" s="121" t="s">
        <v>176</v>
      </c>
      <c r="D252" s="122" t="s">
        <v>674</v>
      </c>
      <c r="E252" s="121" t="s">
        <v>180</v>
      </c>
      <c r="F252" s="121" t="s">
        <v>320</v>
      </c>
      <c r="G252" s="681" t="s">
        <v>252</v>
      </c>
      <c r="H252" s="681"/>
      <c r="I252" s="123" t="s">
        <v>174</v>
      </c>
      <c r="J252" s="124">
        <v>1</v>
      </c>
      <c r="K252" s="146">
        <v>10.029999999999999</v>
      </c>
      <c r="L252" s="146">
        <v>10.029999999999999</v>
      </c>
    </row>
    <row r="253" spans="3:12" ht="50">
      <c r="C253" s="121" t="s">
        <v>176</v>
      </c>
      <c r="D253" s="122" t="s">
        <v>675</v>
      </c>
      <c r="E253" s="121" t="s">
        <v>180</v>
      </c>
      <c r="F253" s="121" t="s">
        <v>319</v>
      </c>
      <c r="G253" s="681" t="s">
        <v>252</v>
      </c>
      <c r="H253" s="681"/>
      <c r="I253" s="123" t="s">
        <v>174</v>
      </c>
      <c r="J253" s="124">
        <v>1</v>
      </c>
      <c r="K253" s="146">
        <v>0.96</v>
      </c>
      <c r="L253" s="146">
        <v>0.96</v>
      </c>
    </row>
    <row r="254" spans="3:12" ht="25">
      <c r="C254" s="87" t="s">
        <v>598</v>
      </c>
      <c r="D254" s="87" t="s">
        <v>598</v>
      </c>
      <c r="E254" s="87"/>
      <c r="F254" s="87"/>
      <c r="G254" s="87" t="s">
        <v>169</v>
      </c>
      <c r="H254" s="88">
        <v>0.81013484123531976</v>
      </c>
      <c r="I254" s="87" t="s">
        <v>170</v>
      </c>
      <c r="J254" s="88">
        <v>0.68</v>
      </c>
      <c r="K254" s="87" t="s">
        <v>171</v>
      </c>
      <c r="L254" s="88">
        <v>1.49</v>
      </c>
    </row>
    <row r="255" spans="3:12">
      <c r="C255" s="87" t="s">
        <v>598</v>
      </c>
      <c r="D255" s="87" t="s">
        <v>598</v>
      </c>
      <c r="E255" s="87"/>
      <c r="F255" s="87"/>
      <c r="G255" s="87" t="s">
        <v>172</v>
      </c>
      <c r="H255" s="88">
        <v>3.42</v>
      </c>
      <c r="I255" s="87"/>
      <c r="J255" s="682" t="s">
        <v>173</v>
      </c>
      <c r="K255" s="682"/>
      <c r="L255" s="88">
        <v>16.38</v>
      </c>
    </row>
    <row r="256" spans="3:12" ht="14.5" thickBot="1">
      <c r="C256" s="125" t="s">
        <v>598</v>
      </c>
      <c r="D256" s="125" t="s">
        <v>598</v>
      </c>
      <c r="E256" s="125"/>
      <c r="F256" s="125"/>
      <c r="G256" s="125"/>
      <c r="H256" s="125"/>
      <c r="I256" s="125"/>
      <c r="J256" s="126"/>
      <c r="K256" s="125"/>
      <c r="L256" s="138"/>
    </row>
    <row r="257" spans="3:12" ht="14.5" thickTop="1">
      <c r="C257" s="127" t="s">
        <v>598</v>
      </c>
      <c r="D257" s="127" t="s">
        <v>598</v>
      </c>
      <c r="E257" s="127"/>
      <c r="F257" s="127"/>
      <c r="G257" s="127"/>
      <c r="H257" s="127"/>
      <c r="I257" s="127"/>
      <c r="J257" s="127"/>
      <c r="K257" s="127"/>
      <c r="L257" s="127"/>
    </row>
    <row r="258" spans="3:12" ht="28">
      <c r="C258" s="118" t="s">
        <v>478</v>
      </c>
      <c r="D258" s="119" t="s">
        <v>159</v>
      </c>
      <c r="E258" s="118" t="s">
        <v>160</v>
      </c>
      <c r="F258" s="118" t="s">
        <v>161</v>
      </c>
      <c r="G258" s="683" t="s">
        <v>162</v>
      </c>
      <c r="H258" s="683"/>
      <c r="I258" s="120" t="s">
        <v>163</v>
      </c>
      <c r="J258" s="119" t="s">
        <v>157</v>
      </c>
      <c r="K258" s="119" t="s">
        <v>164</v>
      </c>
      <c r="L258" s="119" t="s">
        <v>165</v>
      </c>
    </row>
    <row r="259" spans="3:12" ht="26">
      <c r="C259" s="132" t="s">
        <v>166</v>
      </c>
      <c r="D259" s="133" t="s">
        <v>570</v>
      </c>
      <c r="E259" s="132" t="s">
        <v>167</v>
      </c>
      <c r="F259" s="132" t="s">
        <v>435</v>
      </c>
      <c r="G259" s="684" t="s">
        <v>290</v>
      </c>
      <c r="H259" s="684"/>
      <c r="I259" s="134" t="s">
        <v>174</v>
      </c>
      <c r="J259" s="135">
        <v>1</v>
      </c>
      <c r="K259" s="147">
        <v>277.47000000000003</v>
      </c>
      <c r="L259" s="147">
        <v>277.47000000000003</v>
      </c>
    </row>
    <row r="260" spans="3:12" ht="25">
      <c r="C260" s="121" t="s">
        <v>168</v>
      </c>
      <c r="D260" s="122" t="s">
        <v>650</v>
      </c>
      <c r="E260" s="121" t="s">
        <v>180</v>
      </c>
      <c r="F260" s="121" t="s">
        <v>292</v>
      </c>
      <c r="G260" s="681" t="s">
        <v>175</v>
      </c>
      <c r="H260" s="681"/>
      <c r="I260" s="123" t="s">
        <v>181</v>
      </c>
      <c r="J260" s="124">
        <v>1.2370000000000001</v>
      </c>
      <c r="K260" s="146">
        <v>22.7</v>
      </c>
      <c r="L260" s="146">
        <v>28.07</v>
      </c>
    </row>
    <row r="261" spans="3:12" ht="25">
      <c r="C261" s="121" t="s">
        <v>168</v>
      </c>
      <c r="D261" s="122" t="s">
        <v>649</v>
      </c>
      <c r="E261" s="121" t="s">
        <v>180</v>
      </c>
      <c r="F261" s="121" t="s">
        <v>291</v>
      </c>
      <c r="G261" s="681" t="s">
        <v>175</v>
      </c>
      <c r="H261" s="681"/>
      <c r="I261" s="123" t="s">
        <v>181</v>
      </c>
      <c r="J261" s="124">
        <v>1.4430000000000001</v>
      </c>
      <c r="K261" s="146">
        <v>18.77</v>
      </c>
      <c r="L261" s="146">
        <v>27.08</v>
      </c>
    </row>
    <row r="262" spans="3:12" ht="50">
      <c r="C262" s="121" t="s">
        <v>176</v>
      </c>
      <c r="D262" s="122" t="s">
        <v>680</v>
      </c>
      <c r="E262" s="121" t="s">
        <v>180</v>
      </c>
      <c r="F262" s="121" t="s">
        <v>527</v>
      </c>
      <c r="G262" s="681" t="s">
        <v>252</v>
      </c>
      <c r="H262" s="681"/>
      <c r="I262" s="123" t="s">
        <v>174</v>
      </c>
      <c r="J262" s="124">
        <v>4</v>
      </c>
      <c r="K262" s="146">
        <v>1.61</v>
      </c>
      <c r="L262" s="146">
        <v>6.44</v>
      </c>
    </row>
    <row r="263" spans="3:12" ht="25">
      <c r="C263" s="121" t="s">
        <v>176</v>
      </c>
      <c r="D263" s="122" t="s">
        <v>681</v>
      </c>
      <c r="E263" s="121" t="s">
        <v>262</v>
      </c>
      <c r="F263" s="121" t="s">
        <v>528</v>
      </c>
      <c r="G263" s="681" t="s">
        <v>252</v>
      </c>
      <c r="H263" s="681"/>
      <c r="I263" s="123" t="s">
        <v>174</v>
      </c>
      <c r="J263" s="124">
        <v>1.2</v>
      </c>
      <c r="K263" s="146">
        <v>179.9</v>
      </c>
      <c r="L263" s="146">
        <v>215.88</v>
      </c>
    </row>
    <row r="264" spans="3:12" ht="25">
      <c r="C264" s="87" t="s">
        <v>598</v>
      </c>
      <c r="D264" s="87" t="s">
        <v>598</v>
      </c>
      <c r="E264" s="87"/>
      <c r="F264" s="87"/>
      <c r="G264" s="87" t="s">
        <v>169</v>
      </c>
      <c r="H264" s="88">
        <v>22.819704219225752</v>
      </c>
      <c r="I264" s="87" t="s">
        <v>170</v>
      </c>
      <c r="J264" s="88">
        <v>19.149999999999999</v>
      </c>
      <c r="K264" s="87" t="s">
        <v>171</v>
      </c>
      <c r="L264" s="88">
        <v>41.97</v>
      </c>
    </row>
    <row r="265" spans="3:12">
      <c r="C265" s="87" t="s">
        <v>598</v>
      </c>
      <c r="D265" s="87" t="s">
        <v>598</v>
      </c>
      <c r="E265" s="87"/>
      <c r="F265" s="87"/>
      <c r="G265" s="87" t="s">
        <v>172</v>
      </c>
      <c r="H265" s="88">
        <v>73.41</v>
      </c>
      <c r="I265" s="87"/>
      <c r="J265" s="682" t="s">
        <v>173</v>
      </c>
      <c r="K265" s="682"/>
      <c r="L265" s="88">
        <v>350.88</v>
      </c>
    </row>
    <row r="266" spans="3:12" ht="14.5" thickBot="1">
      <c r="C266" s="125" t="s">
        <v>598</v>
      </c>
      <c r="D266" s="125" t="s">
        <v>598</v>
      </c>
      <c r="E266" s="125"/>
      <c r="F266" s="125"/>
      <c r="G266" s="125"/>
      <c r="H266" s="125"/>
      <c r="I266" s="125"/>
      <c r="J266" s="126"/>
      <c r="K266" s="125"/>
      <c r="L266" s="138"/>
    </row>
    <row r="267" spans="3:12" ht="14.5" thickTop="1">
      <c r="C267" s="127" t="s">
        <v>598</v>
      </c>
      <c r="D267" s="127" t="s">
        <v>598</v>
      </c>
      <c r="E267" s="127"/>
      <c r="F267" s="127"/>
      <c r="G267" s="127"/>
      <c r="H267" s="127"/>
      <c r="I267" s="127"/>
      <c r="J267" s="127"/>
      <c r="K267" s="127"/>
      <c r="L267" s="127"/>
    </row>
    <row r="268" spans="3:12" ht="28">
      <c r="C268" s="118" t="s">
        <v>479</v>
      </c>
      <c r="D268" s="119" t="s">
        <v>159</v>
      </c>
      <c r="E268" s="118" t="s">
        <v>160</v>
      </c>
      <c r="F268" s="118" t="s">
        <v>161</v>
      </c>
      <c r="G268" s="683" t="s">
        <v>162</v>
      </c>
      <c r="H268" s="683"/>
      <c r="I268" s="120" t="s">
        <v>163</v>
      </c>
      <c r="J268" s="119" t="s">
        <v>157</v>
      </c>
      <c r="K268" s="119" t="s">
        <v>164</v>
      </c>
      <c r="L268" s="119" t="s">
        <v>165</v>
      </c>
    </row>
    <row r="269" spans="3:12" ht="26">
      <c r="C269" s="132" t="s">
        <v>166</v>
      </c>
      <c r="D269" s="133" t="s">
        <v>571</v>
      </c>
      <c r="E269" s="132" t="s">
        <v>167</v>
      </c>
      <c r="F269" s="132" t="s">
        <v>436</v>
      </c>
      <c r="G269" s="684">
        <v>64</v>
      </c>
      <c r="H269" s="684"/>
      <c r="I269" s="134" t="s">
        <v>174</v>
      </c>
      <c r="J269" s="135">
        <v>1</v>
      </c>
      <c r="K269" s="147">
        <v>477.96</v>
      </c>
      <c r="L269" s="147">
        <v>477.96</v>
      </c>
    </row>
    <row r="270" spans="3:12" ht="25">
      <c r="C270" s="121" t="s">
        <v>168</v>
      </c>
      <c r="D270" s="122" t="s">
        <v>650</v>
      </c>
      <c r="E270" s="121" t="s">
        <v>180</v>
      </c>
      <c r="F270" s="121" t="s">
        <v>292</v>
      </c>
      <c r="G270" s="681" t="s">
        <v>175</v>
      </c>
      <c r="H270" s="681"/>
      <c r="I270" s="123" t="s">
        <v>181</v>
      </c>
      <c r="J270" s="124">
        <v>1.2</v>
      </c>
      <c r="K270" s="146">
        <v>22.7</v>
      </c>
      <c r="L270" s="146">
        <v>27.24</v>
      </c>
    </row>
    <row r="271" spans="3:12" ht="25">
      <c r="C271" s="121" t="s">
        <v>168</v>
      </c>
      <c r="D271" s="122" t="s">
        <v>649</v>
      </c>
      <c r="E271" s="121" t="s">
        <v>180</v>
      </c>
      <c r="F271" s="121" t="s">
        <v>291</v>
      </c>
      <c r="G271" s="681" t="s">
        <v>175</v>
      </c>
      <c r="H271" s="681"/>
      <c r="I271" s="123" t="s">
        <v>181</v>
      </c>
      <c r="J271" s="124">
        <v>1.2</v>
      </c>
      <c r="K271" s="146">
        <v>18.77</v>
      </c>
      <c r="L271" s="146">
        <v>22.52</v>
      </c>
    </row>
    <row r="272" spans="3:12" ht="37.5">
      <c r="C272" s="121" t="s">
        <v>176</v>
      </c>
      <c r="D272" s="122" t="s">
        <v>682</v>
      </c>
      <c r="E272" s="121" t="s">
        <v>262</v>
      </c>
      <c r="F272" s="121" t="s">
        <v>529</v>
      </c>
      <c r="G272" s="681" t="s">
        <v>252</v>
      </c>
      <c r="H272" s="681"/>
      <c r="I272" s="123" t="s">
        <v>174</v>
      </c>
      <c r="J272" s="124">
        <v>1</v>
      </c>
      <c r="K272" s="146">
        <v>428.2</v>
      </c>
      <c r="L272" s="146">
        <v>428.2</v>
      </c>
    </row>
    <row r="273" spans="3:12" ht="25">
      <c r="C273" s="87" t="s">
        <v>598</v>
      </c>
      <c r="D273" s="87" t="s">
        <v>598</v>
      </c>
      <c r="E273" s="87"/>
      <c r="F273" s="87"/>
      <c r="G273" s="87" t="s">
        <v>169</v>
      </c>
      <c r="H273" s="88">
        <v>20.633971291866029</v>
      </c>
      <c r="I273" s="87" t="s">
        <v>170</v>
      </c>
      <c r="J273" s="88">
        <v>17.32</v>
      </c>
      <c r="K273" s="87" t="s">
        <v>171</v>
      </c>
      <c r="L273" s="88">
        <v>37.950000000000003</v>
      </c>
    </row>
    <row r="274" spans="3:12">
      <c r="C274" s="87" t="s">
        <v>598</v>
      </c>
      <c r="D274" s="87" t="s">
        <v>598</v>
      </c>
      <c r="E274" s="87"/>
      <c r="F274" s="87"/>
      <c r="G274" s="87" t="s">
        <v>172</v>
      </c>
      <c r="H274" s="88">
        <v>126.46</v>
      </c>
      <c r="I274" s="87"/>
      <c r="J274" s="682" t="s">
        <v>173</v>
      </c>
      <c r="K274" s="682"/>
      <c r="L274" s="88">
        <v>604.41999999999996</v>
      </c>
    </row>
    <row r="275" spans="3:12" ht="14.5" thickBot="1">
      <c r="C275" s="125" t="s">
        <v>598</v>
      </c>
      <c r="D275" s="125" t="s">
        <v>598</v>
      </c>
      <c r="E275" s="125"/>
      <c r="F275" s="125"/>
      <c r="G275" s="125"/>
      <c r="H275" s="125"/>
      <c r="I275" s="125"/>
      <c r="J275" s="126"/>
      <c r="K275" s="125"/>
      <c r="L275" s="138"/>
    </row>
    <row r="276" spans="3:12" ht="14.5" thickTop="1">
      <c r="C276" s="127" t="s">
        <v>598</v>
      </c>
      <c r="D276" s="127" t="s">
        <v>598</v>
      </c>
      <c r="E276" s="127"/>
      <c r="F276" s="127"/>
      <c r="G276" s="127"/>
      <c r="H276" s="127"/>
      <c r="I276" s="127"/>
      <c r="J276" s="127"/>
      <c r="K276" s="127"/>
      <c r="L276" s="127"/>
    </row>
    <row r="277" spans="3:12" ht="28">
      <c r="C277" s="118" t="s">
        <v>480</v>
      </c>
      <c r="D277" s="119" t="s">
        <v>159</v>
      </c>
      <c r="E277" s="118" t="s">
        <v>160</v>
      </c>
      <c r="F277" s="118" t="s">
        <v>161</v>
      </c>
      <c r="G277" s="683" t="s">
        <v>162</v>
      </c>
      <c r="H277" s="683"/>
      <c r="I277" s="120" t="s">
        <v>163</v>
      </c>
      <c r="J277" s="119" t="s">
        <v>157</v>
      </c>
      <c r="K277" s="119" t="s">
        <v>164</v>
      </c>
      <c r="L277" s="119" t="s">
        <v>165</v>
      </c>
    </row>
    <row r="278" spans="3:12" ht="26">
      <c r="C278" s="132" t="s">
        <v>166</v>
      </c>
      <c r="D278" s="133" t="s">
        <v>683</v>
      </c>
      <c r="E278" s="132" t="s">
        <v>180</v>
      </c>
      <c r="F278" s="132" t="s">
        <v>205</v>
      </c>
      <c r="G278" s="684" t="s">
        <v>290</v>
      </c>
      <c r="H278" s="684"/>
      <c r="I278" s="134" t="s">
        <v>174</v>
      </c>
      <c r="J278" s="135">
        <v>1</v>
      </c>
      <c r="K278" s="147">
        <v>111.96</v>
      </c>
      <c r="L278" s="147">
        <v>111.96</v>
      </c>
    </row>
    <row r="279" spans="3:12" ht="25">
      <c r="C279" s="121" t="s">
        <v>168</v>
      </c>
      <c r="D279" s="122" t="s">
        <v>649</v>
      </c>
      <c r="E279" s="121" t="s">
        <v>180</v>
      </c>
      <c r="F279" s="121" t="s">
        <v>291</v>
      </c>
      <c r="G279" s="681" t="s">
        <v>175</v>
      </c>
      <c r="H279" s="681"/>
      <c r="I279" s="123" t="s">
        <v>181</v>
      </c>
      <c r="J279" s="124">
        <v>0.39550000000000002</v>
      </c>
      <c r="K279" s="146">
        <v>18.77</v>
      </c>
      <c r="L279" s="146">
        <v>7.42</v>
      </c>
    </row>
    <row r="280" spans="3:12" ht="25">
      <c r="C280" s="121" t="s">
        <v>168</v>
      </c>
      <c r="D280" s="122" t="s">
        <v>650</v>
      </c>
      <c r="E280" s="121" t="s">
        <v>180</v>
      </c>
      <c r="F280" s="121" t="s">
        <v>292</v>
      </c>
      <c r="G280" s="681" t="s">
        <v>175</v>
      </c>
      <c r="H280" s="681"/>
      <c r="I280" s="123" t="s">
        <v>181</v>
      </c>
      <c r="J280" s="124">
        <v>0.39550000000000002</v>
      </c>
      <c r="K280" s="146">
        <v>22.7</v>
      </c>
      <c r="L280" s="146">
        <v>8.9700000000000006</v>
      </c>
    </row>
    <row r="281" spans="3:12" ht="37.5">
      <c r="C281" s="121" t="s">
        <v>176</v>
      </c>
      <c r="D281" s="122" t="s">
        <v>684</v>
      </c>
      <c r="E281" s="121" t="s">
        <v>180</v>
      </c>
      <c r="F281" s="121" t="s">
        <v>323</v>
      </c>
      <c r="G281" s="681" t="s">
        <v>252</v>
      </c>
      <c r="H281" s="681"/>
      <c r="I281" s="123" t="s">
        <v>174</v>
      </c>
      <c r="J281" s="124">
        <v>1</v>
      </c>
      <c r="K281" s="146">
        <v>95.57</v>
      </c>
      <c r="L281" s="146">
        <v>95.57</v>
      </c>
    </row>
    <row r="282" spans="3:12" ht="25">
      <c r="C282" s="87" t="s">
        <v>598</v>
      </c>
      <c r="D282" s="87" t="s">
        <v>598</v>
      </c>
      <c r="E282" s="87"/>
      <c r="F282" s="87"/>
      <c r="G282" s="87" t="s">
        <v>169</v>
      </c>
      <c r="H282" s="88">
        <v>6.7964332318399308</v>
      </c>
      <c r="I282" s="87" t="s">
        <v>170</v>
      </c>
      <c r="J282" s="88">
        <v>5.7</v>
      </c>
      <c r="K282" s="87" t="s">
        <v>171</v>
      </c>
      <c r="L282" s="88">
        <v>12.5</v>
      </c>
    </row>
    <row r="283" spans="3:12">
      <c r="C283" s="87" t="s">
        <v>598</v>
      </c>
      <c r="D283" s="87" t="s">
        <v>598</v>
      </c>
      <c r="E283" s="87"/>
      <c r="F283" s="87"/>
      <c r="G283" s="87" t="s">
        <v>172</v>
      </c>
      <c r="H283" s="88">
        <v>29.62</v>
      </c>
      <c r="I283" s="87"/>
      <c r="J283" s="682" t="s">
        <v>173</v>
      </c>
      <c r="K283" s="682"/>
      <c r="L283" s="88">
        <v>141.58000000000001</v>
      </c>
    </row>
    <row r="284" spans="3:12" ht="14.5" thickBot="1">
      <c r="C284" s="125" t="s">
        <v>598</v>
      </c>
      <c r="D284" s="125" t="s">
        <v>598</v>
      </c>
      <c r="E284" s="125"/>
      <c r="F284" s="125"/>
      <c r="G284" s="125"/>
      <c r="H284" s="125"/>
      <c r="I284" s="125"/>
      <c r="J284" s="126"/>
      <c r="K284" s="125"/>
      <c r="L284" s="138"/>
    </row>
    <row r="285" spans="3:12" ht="14.5" thickTop="1">
      <c r="C285" s="127" t="s">
        <v>598</v>
      </c>
      <c r="D285" s="127" t="s">
        <v>598</v>
      </c>
      <c r="E285" s="127"/>
      <c r="F285" s="127"/>
      <c r="G285" s="127"/>
      <c r="H285" s="127"/>
      <c r="I285" s="127"/>
      <c r="J285" s="127"/>
      <c r="K285" s="127"/>
      <c r="L285" s="127"/>
    </row>
    <row r="286" spans="3:12" ht="28">
      <c r="C286" s="118" t="s">
        <v>481</v>
      </c>
      <c r="D286" s="119" t="s">
        <v>159</v>
      </c>
      <c r="E286" s="118" t="s">
        <v>160</v>
      </c>
      <c r="F286" s="118" t="s">
        <v>161</v>
      </c>
      <c r="G286" s="683" t="s">
        <v>162</v>
      </c>
      <c r="H286" s="683"/>
      <c r="I286" s="120" t="s">
        <v>163</v>
      </c>
      <c r="J286" s="119" t="s">
        <v>157</v>
      </c>
      <c r="K286" s="119" t="s">
        <v>164</v>
      </c>
      <c r="L286" s="119" t="s">
        <v>165</v>
      </c>
    </row>
    <row r="287" spans="3:12" ht="39">
      <c r="C287" s="132" t="s">
        <v>166</v>
      </c>
      <c r="D287" s="133" t="s">
        <v>685</v>
      </c>
      <c r="E287" s="132" t="s">
        <v>180</v>
      </c>
      <c r="F287" s="132" t="s">
        <v>206</v>
      </c>
      <c r="G287" s="684" t="s">
        <v>290</v>
      </c>
      <c r="H287" s="684"/>
      <c r="I287" s="134" t="s">
        <v>187</v>
      </c>
      <c r="J287" s="135">
        <v>1</v>
      </c>
      <c r="K287" s="147">
        <v>32.86</v>
      </c>
      <c r="L287" s="147">
        <v>32.86</v>
      </c>
    </row>
    <row r="288" spans="3:12" ht="25">
      <c r="C288" s="121" t="s">
        <v>168</v>
      </c>
      <c r="D288" s="122" t="s">
        <v>649</v>
      </c>
      <c r="E288" s="121" t="s">
        <v>180</v>
      </c>
      <c r="F288" s="121" t="s">
        <v>291</v>
      </c>
      <c r="G288" s="681" t="s">
        <v>175</v>
      </c>
      <c r="H288" s="681"/>
      <c r="I288" s="123" t="s">
        <v>181</v>
      </c>
      <c r="J288" s="124">
        <v>9.5699999999999993E-2</v>
      </c>
      <c r="K288" s="146">
        <v>18.77</v>
      </c>
      <c r="L288" s="146">
        <v>1.79</v>
      </c>
    </row>
    <row r="289" spans="3:12" ht="25">
      <c r="C289" s="121" t="s">
        <v>168</v>
      </c>
      <c r="D289" s="122" t="s">
        <v>650</v>
      </c>
      <c r="E289" s="121" t="s">
        <v>180</v>
      </c>
      <c r="F289" s="121" t="s">
        <v>292</v>
      </c>
      <c r="G289" s="681" t="s">
        <v>175</v>
      </c>
      <c r="H289" s="681"/>
      <c r="I289" s="123" t="s">
        <v>181</v>
      </c>
      <c r="J289" s="124">
        <v>9.5699999999999993E-2</v>
      </c>
      <c r="K289" s="146">
        <v>22.7</v>
      </c>
      <c r="L289" s="146">
        <v>2.17</v>
      </c>
    </row>
    <row r="290" spans="3:12" ht="37.5">
      <c r="C290" s="121" t="s">
        <v>168</v>
      </c>
      <c r="D290" s="122" t="s">
        <v>686</v>
      </c>
      <c r="E290" s="121" t="s">
        <v>180</v>
      </c>
      <c r="F290" s="121" t="s">
        <v>324</v>
      </c>
      <c r="G290" s="681" t="s">
        <v>290</v>
      </c>
      <c r="H290" s="681"/>
      <c r="I290" s="123" t="s">
        <v>174</v>
      </c>
      <c r="J290" s="124">
        <v>0.5</v>
      </c>
      <c r="K290" s="146">
        <v>22.29</v>
      </c>
      <c r="L290" s="146">
        <v>11.14</v>
      </c>
    </row>
    <row r="291" spans="3:12">
      <c r="C291" s="121" t="s">
        <v>176</v>
      </c>
      <c r="D291" s="122" t="s">
        <v>687</v>
      </c>
      <c r="E291" s="121" t="s">
        <v>180</v>
      </c>
      <c r="F291" s="121" t="s">
        <v>325</v>
      </c>
      <c r="G291" s="681" t="s">
        <v>252</v>
      </c>
      <c r="H291" s="681"/>
      <c r="I291" s="123" t="s">
        <v>187</v>
      </c>
      <c r="J291" s="124">
        <v>1.05</v>
      </c>
      <c r="K291" s="146">
        <v>16.920000000000002</v>
      </c>
      <c r="L291" s="146">
        <v>17.760000000000002</v>
      </c>
    </row>
    <row r="292" spans="3:12" ht="25">
      <c r="C292" s="87" t="s">
        <v>598</v>
      </c>
      <c r="D292" s="87" t="s">
        <v>598</v>
      </c>
      <c r="E292" s="87"/>
      <c r="F292" s="87"/>
      <c r="G292" s="87" t="s">
        <v>169</v>
      </c>
      <c r="H292" s="88">
        <v>4.3605915615484996</v>
      </c>
      <c r="I292" s="87" t="s">
        <v>170</v>
      </c>
      <c r="J292" s="88">
        <v>3.66</v>
      </c>
      <c r="K292" s="87" t="s">
        <v>171</v>
      </c>
      <c r="L292" s="88">
        <v>8.02</v>
      </c>
    </row>
    <row r="293" spans="3:12">
      <c r="C293" s="87" t="s">
        <v>598</v>
      </c>
      <c r="D293" s="87" t="s">
        <v>598</v>
      </c>
      <c r="E293" s="87"/>
      <c r="F293" s="87"/>
      <c r="G293" s="87" t="s">
        <v>172</v>
      </c>
      <c r="H293" s="88">
        <v>8.69</v>
      </c>
      <c r="I293" s="87"/>
      <c r="J293" s="682" t="s">
        <v>173</v>
      </c>
      <c r="K293" s="682"/>
      <c r="L293" s="88">
        <v>41.55</v>
      </c>
    </row>
    <row r="294" spans="3:12" ht="14.5" thickBot="1">
      <c r="C294" s="125" t="s">
        <v>598</v>
      </c>
      <c r="D294" s="125" t="s">
        <v>598</v>
      </c>
      <c r="E294" s="125"/>
      <c r="F294" s="125"/>
      <c r="G294" s="125"/>
      <c r="H294" s="125"/>
      <c r="I294" s="125"/>
      <c r="J294" s="126"/>
      <c r="K294" s="125"/>
      <c r="L294" s="138"/>
    </row>
    <row r="295" spans="3:12" ht="14.5" thickTop="1">
      <c r="C295" s="127" t="s">
        <v>598</v>
      </c>
      <c r="D295" s="127" t="s">
        <v>598</v>
      </c>
      <c r="E295" s="127"/>
      <c r="F295" s="127"/>
      <c r="G295" s="127"/>
      <c r="H295" s="127"/>
      <c r="I295" s="127"/>
      <c r="J295" s="127"/>
      <c r="K295" s="127"/>
      <c r="L295" s="127"/>
    </row>
    <row r="296" spans="3:12" ht="28">
      <c r="C296" s="118" t="s">
        <v>482</v>
      </c>
      <c r="D296" s="119" t="s">
        <v>159</v>
      </c>
      <c r="E296" s="118" t="s">
        <v>160</v>
      </c>
      <c r="F296" s="118" t="s">
        <v>161</v>
      </c>
      <c r="G296" s="683" t="s">
        <v>162</v>
      </c>
      <c r="H296" s="683"/>
      <c r="I296" s="120" t="s">
        <v>163</v>
      </c>
      <c r="J296" s="119" t="s">
        <v>157</v>
      </c>
      <c r="K296" s="119" t="s">
        <v>164</v>
      </c>
      <c r="L296" s="119" t="s">
        <v>165</v>
      </c>
    </row>
    <row r="297" spans="3:12" ht="39">
      <c r="C297" s="132" t="s">
        <v>166</v>
      </c>
      <c r="D297" s="133" t="s">
        <v>688</v>
      </c>
      <c r="E297" s="132" t="s">
        <v>180</v>
      </c>
      <c r="F297" s="132" t="s">
        <v>437</v>
      </c>
      <c r="G297" s="684" t="s">
        <v>290</v>
      </c>
      <c r="H297" s="684"/>
      <c r="I297" s="134" t="s">
        <v>174</v>
      </c>
      <c r="J297" s="135">
        <v>1</v>
      </c>
      <c r="K297" s="147">
        <v>6.63</v>
      </c>
      <c r="L297" s="147">
        <v>6.63</v>
      </c>
    </row>
    <row r="298" spans="3:12" ht="25">
      <c r="C298" s="121" t="s">
        <v>168</v>
      </c>
      <c r="D298" s="122" t="s">
        <v>649</v>
      </c>
      <c r="E298" s="121" t="s">
        <v>180</v>
      </c>
      <c r="F298" s="121" t="s">
        <v>291</v>
      </c>
      <c r="G298" s="681" t="s">
        <v>175</v>
      </c>
      <c r="H298" s="681"/>
      <c r="I298" s="123" t="s">
        <v>181</v>
      </c>
      <c r="J298" s="124">
        <v>6.8770999999999997E-3</v>
      </c>
      <c r="K298" s="146">
        <v>18.77</v>
      </c>
      <c r="L298" s="146">
        <v>0.12</v>
      </c>
    </row>
    <row r="299" spans="3:12" ht="25">
      <c r="C299" s="121" t="s">
        <v>168</v>
      </c>
      <c r="D299" s="122" t="s">
        <v>650</v>
      </c>
      <c r="E299" s="121" t="s">
        <v>180</v>
      </c>
      <c r="F299" s="121" t="s">
        <v>292</v>
      </c>
      <c r="G299" s="681" t="s">
        <v>175</v>
      </c>
      <c r="H299" s="681"/>
      <c r="I299" s="123" t="s">
        <v>181</v>
      </c>
      <c r="J299" s="124">
        <v>6.1899999999999997E-2</v>
      </c>
      <c r="K299" s="146">
        <v>22.7</v>
      </c>
      <c r="L299" s="146">
        <v>1.4</v>
      </c>
    </row>
    <row r="300" spans="3:12" ht="37.5">
      <c r="C300" s="121" t="s">
        <v>176</v>
      </c>
      <c r="D300" s="122" t="s">
        <v>689</v>
      </c>
      <c r="E300" s="159" t="s">
        <v>180</v>
      </c>
      <c r="F300" s="121" t="s">
        <v>304</v>
      </c>
      <c r="G300" s="681" t="s">
        <v>252</v>
      </c>
      <c r="H300" s="681"/>
      <c r="I300" s="123" t="s">
        <v>174</v>
      </c>
      <c r="J300" s="124">
        <v>1</v>
      </c>
      <c r="K300" s="146">
        <v>5.1100000000000003</v>
      </c>
      <c r="L300" s="146">
        <v>5.1100000000000003</v>
      </c>
    </row>
    <row r="301" spans="3:12" ht="25">
      <c r="C301" s="87" t="s">
        <v>598</v>
      </c>
      <c r="D301" s="87" t="s">
        <v>598</v>
      </c>
      <c r="E301" s="87"/>
      <c r="F301" s="87"/>
      <c r="G301" s="87" t="s">
        <v>169</v>
      </c>
      <c r="H301" s="88">
        <v>0.6470204436711614</v>
      </c>
      <c r="I301" s="87" t="s">
        <v>170</v>
      </c>
      <c r="J301" s="88">
        <v>0.54</v>
      </c>
      <c r="K301" s="87" t="s">
        <v>171</v>
      </c>
      <c r="L301" s="88">
        <v>1.19</v>
      </c>
    </row>
    <row r="302" spans="3:12">
      <c r="C302" s="87" t="s">
        <v>598</v>
      </c>
      <c r="D302" s="87" t="s">
        <v>598</v>
      </c>
      <c r="E302" s="87"/>
      <c r="F302" s="87"/>
      <c r="G302" s="87" t="s">
        <v>172</v>
      </c>
      <c r="H302" s="88">
        <v>1.75</v>
      </c>
      <c r="I302" s="87"/>
      <c r="J302" s="682" t="s">
        <v>173</v>
      </c>
      <c r="K302" s="682"/>
      <c r="L302" s="88">
        <v>8.3800000000000008</v>
      </c>
    </row>
    <row r="303" spans="3:12" ht="14.5" thickBot="1">
      <c r="C303" s="125" t="s">
        <v>598</v>
      </c>
      <c r="D303" s="125" t="s">
        <v>598</v>
      </c>
      <c r="E303" s="125"/>
      <c r="F303" s="125"/>
      <c r="G303" s="125"/>
      <c r="H303" s="125"/>
      <c r="I303" s="125"/>
      <c r="J303" s="126"/>
      <c r="K303" s="125"/>
      <c r="L303" s="138"/>
    </row>
    <row r="304" spans="3:12" ht="14.5" thickTop="1">
      <c r="C304" s="127" t="s">
        <v>598</v>
      </c>
      <c r="D304" s="127" t="s">
        <v>598</v>
      </c>
      <c r="E304" s="127"/>
      <c r="F304" s="127"/>
      <c r="G304" s="127"/>
      <c r="H304" s="127"/>
      <c r="I304" s="127"/>
      <c r="J304" s="127"/>
      <c r="K304" s="127"/>
      <c r="L304" s="127"/>
    </row>
    <row r="305" spans="3:12" ht="28">
      <c r="C305" s="118" t="s">
        <v>483</v>
      </c>
      <c r="D305" s="119" t="s">
        <v>159</v>
      </c>
      <c r="E305" s="118" t="s">
        <v>160</v>
      </c>
      <c r="F305" s="118" t="s">
        <v>161</v>
      </c>
      <c r="G305" s="683" t="s">
        <v>162</v>
      </c>
      <c r="H305" s="683"/>
      <c r="I305" s="120" t="s">
        <v>163</v>
      </c>
      <c r="J305" s="119" t="s">
        <v>157</v>
      </c>
      <c r="K305" s="119" t="s">
        <v>164</v>
      </c>
      <c r="L305" s="119" t="s">
        <v>165</v>
      </c>
    </row>
    <row r="306" spans="3:12" ht="39">
      <c r="C306" s="132" t="s">
        <v>166</v>
      </c>
      <c r="D306" s="133" t="s">
        <v>572</v>
      </c>
      <c r="E306" s="132" t="s">
        <v>167</v>
      </c>
      <c r="F306" s="132" t="s">
        <v>428</v>
      </c>
      <c r="G306" s="684" t="s">
        <v>290</v>
      </c>
      <c r="H306" s="684"/>
      <c r="I306" s="134" t="s">
        <v>174</v>
      </c>
      <c r="J306" s="135">
        <v>1</v>
      </c>
      <c r="K306" s="147">
        <v>2144.81</v>
      </c>
      <c r="L306" s="147">
        <v>2144.81</v>
      </c>
    </row>
    <row r="307" spans="3:12" ht="25">
      <c r="C307" s="121" t="s">
        <v>168</v>
      </c>
      <c r="D307" s="122" t="s">
        <v>649</v>
      </c>
      <c r="E307" s="121" t="s">
        <v>180</v>
      </c>
      <c r="F307" s="121" t="s">
        <v>291</v>
      </c>
      <c r="G307" s="681" t="s">
        <v>175</v>
      </c>
      <c r="H307" s="681"/>
      <c r="I307" s="123" t="s">
        <v>181</v>
      </c>
      <c r="J307" s="124">
        <v>0.38969999999999999</v>
      </c>
      <c r="K307" s="146">
        <v>18.77</v>
      </c>
      <c r="L307" s="146">
        <v>7.31</v>
      </c>
    </row>
    <row r="308" spans="3:12" ht="25">
      <c r="C308" s="121" t="s">
        <v>168</v>
      </c>
      <c r="D308" s="122" t="s">
        <v>650</v>
      </c>
      <c r="E308" s="121" t="s">
        <v>180</v>
      </c>
      <c r="F308" s="121" t="s">
        <v>292</v>
      </c>
      <c r="G308" s="681" t="s">
        <v>175</v>
      </c>
      <c r="H308" s="681"/>
      <c r="I308" s="123" t="s">
        <v>181</v>
      </c>
      <c r="J308" s="124">
        <v>2</v>
      </c>
      <c r="K308" s="146">
        <v>22.7</v>
      </c>
      <c r="L308" s="146">
        <v>45.4</v>
      </c>
    </row>
    <row r="309" spans="3:12" ht="50">
      <c r="C309" s="121" t="s">
        <v>168</v>
      </c>
      <c r="D309" s="122" t="s">
        <v>690</v>
      </c>
      <c r="E309" s="121" t="s">
        <v>180</v>
      </c>
      <c r="F309" s="121" t="s">
        <v>296</v>
      </c>
      <c r="G309" s="681" t="s">
        <v>290</v>
      </c>
      <c r="H309" s="681"/>
      <c r="I309" s="123" t="s">
        <v>187</v>
      </c>
      <c r="J309" s="124">
        <v>3</v>
      </c>
      <c r="K309" s="146">
        <v>19.399999999999999</v>
      </c>
      <c r="L309" s="146">
        <v>58.2</v>
      </c>
    </row>
    <row r="310" spans="3:12" ht="50">
      <c r="C310" s="121" t="s">
        <v>168</v>
      </c>
      <c r="D310" s="122" t="s">
        <v>691</v>
      </c>
      <c r="E310" s="121" t="s">
        <v>180</v>
      </c>
      <c r="F310" s="121" t="s">
        <v>297</v>
      </c>
      <c r="G310" s="681" t="s">
        <v>290</v>
      </c>
      <c r="H310" s="681"/>
      <c r="I310" s="123" t="s">
        <v>174</v>
      </c>
      <c r="J310" s="124">
        <v>1</v>
      </c>
      <c r="K310" s="146">
        <v>11.31</v>
      </c>
      <c r="L310" s="146">
        <v>11.31</v>
      </c>
    </row>
    <row r="311" spans="3:12" ht="50">
      <c r="C311" s="121" t="s">
        <v>168</v>
      </c>
      <c r="D311" s="122" t="s">
        <v>692</v>
      </c>
      <c r="E311" s="121" t="s">
        <v>180</v>
      </c>
      <c r="F311" s="121" t="s">
        <v>298</v>
      </c>
      <c r="G311" s="681" t="s">
        <v>290</v>
      </c>
      <c r="H311" s="681"/>
      <c r="I311" s="123" t="s">
        <v>174</v>
      </c>
      <c r="J311" s="124">
        <v>1</v>
      </c>
      <c r="K311" s="146">
        <v>17.829999999999998</v>
      </c>
      <c r="L311" s="146">
        <v>17.829999999999998</v>
      </c>
    </row>
    <row r="312" spans="3:12" ht="50">
      <c r="C312" s="121" t="s">
        <v>168</v>
      </c>
      <c r="D312" s="122" t="s">
        <v>693</v>
      </c>
      <c r="E312" s="121" t="s">
        <v>180</v>
      </c>
      <c r="F312" s="121" t="s">
        <v>299</v>
      </c>
      <c r="G312" s="681" t="s">
        <v>290</v>
      </c>
      <c r="H312" s="681"/>
      <c r="I312" s="123" t="s">
        <v>174</v>
      </c>
      <c r="J312" s="124">
        <v>1</v>
      </c>
      <c r="K312" s="146">
        <v>20.059999999999999</v>
      </c>
      <c r="L312" s="146">
        <v>20.059999999999999</v>
      </c>
    </row>
    <row r="313" spans="3:12" ht="37.5">
      <c r="C313" s="121" t="s">
        <v>168</v>
      </c>
      <c r="D313" s="122" t="s">
        <v>694</v>
      </c>
      <c r="E313" s="121" t="s">
        <v>180</v>
      </c>
      <c r="F313" s="121" t="s">
        <v>300</v>
      </c>
      <c r="G313" s="681" t="s">
        <v>290</v>
      </c>
      <c r="H313" s="681"/>
      <c r="I313" s="123" t="s">
        <v>187</v>
      </c>
      <c r="J313" s="124">
        <v>1.2</v>
      </c>
      <c r="K313" s="146">
        <v>57.03</v>
      </c>
      <c r="L313" s="146">
        <v>68.430000000000007</v>
      </c>
    </row>
    <row r="314" spans="3:12" ht="25">
      <c r="C314" s="121" t="s">
        <v>168</v>
      </c>
      <c r="D314" s="122" t="s">
        <v>683</v>
      </c>
      <c r="E314" s="121" t="s">
        <v>180</v>
      </c>
      <c r="F314" s="121" t="s">
        <v>205</v>
      </c>
      <c r="G314" s="681" t="s">
        <v>290</v>
      </c>
      <c r="H314" s="681"/>
      <c r="I314" s="123" t="s">
        <v>174</v>
      </c>
      <c r="J314" s="124">
        <v>1</v>
      </c>
      <c r="K314" s="146">
        <v>111.96</v>
      </c>
      <c r="L314" s="146">
        <v>111.96</v>
      </c>
    </row>
    <row r="315" spans="3:12" ht="50">
      <c r="C315" s="121" t="s">
        <v>168</v>
      </c>
      <c r="D315" s="122" t="s">
        <v>695</v>
      </c>
      <c r="E315" s="121" t="s">
        <v>180</v>
      </c>
      <c r="F315" s="121" t="s">
        <v>301</v>
      </c>
      <c r="G315" s="681" t="s">
        <v>290</v>
      </c>
      <c r="H315" s="681"/>
      <c r="I315" s="123" t="s">
        <v>187</v>
      </c>
      <c r="J315" s="124">
        <v>20</v>
      </c>
      <c r="K315" s="146">
        <v>33.9</v>
      </c>
      <c r="L315" s="146">
        <v>678</v>
      </c>
    </row>
    <row r="316" spans="3:12" ht="37.5">
      <c r="C316" s="121" t="s">
        <v>168</v>
      </c>
      <c r="D316" s="122" t="s">
        <v>696</v>
      </c>
      <c r="E316" s="121" t="s">
        <v>180</v>
      </c>
      <c r="F316" s="121" t="s">
        <v>302</v>
      </c>
      <c r="G316" s="681" t="s">
        <v>290</v>
      </c>
      <c r="H316" s="681"/>
      <c r="I316" s="123" t="s">
        <v>174</v>
      </c>
      <c r="J316" s="124">
        <v>1</v>
      </c>
      <c r="K316" s="146">
        <v>163.24</v>
      </c>
      <c r="L316" s="146">
        <v>163.24</v>
      </c>
    </row>
    <row r="317" spans="3:12" ht="37.5">
      <c r="C317" s="121" t="s">
        <v>176</v>
      </c>
      <c r="D317" s="122" t="s">
        <v>697</v>
      </c>
      <c r="E317" s="121" t="s">
        <v>180</v>
      </c>
      <c r="F317" s="121" t="s">
        <v>303</v>
      </c>
      <c r="G317" s="681" t="s">
        <v>252</v>
      </c>
      <c r="H317" s="681"/>
      <c r="I317" s="123" t="s">
        <v>174</v>
      </c>
      <c r="J317" s="124">
        <v>1</v>
      </c>
      <c r="K317" s="146">
        <v>28.22</v>
      </c>
      <c r="L317" s="146">
        <v>28.22</v>
      </c>
    </row>
    <row r="318" spans="3:12" ht="37.5">
      <c r="C318" s="121" t="s">
        <v>176</v>
      </c>
      <c r="D318" s="122" t="s">
        <v>689</v>
      </c>
      <c r="E318" s="121" t="s">
        <v>180</v>
      </c>
      <c r="F318" s="121" t="s">
        <v>304</v>
      </c>
      <c r="G318" s="681" t="s">
        <v>252</v>
      </c>
      <c r="H318" s="681"/>
      <c r="I318" s="123" t="s">
        <v>174</v>
      </c>
      <c r="J318" s="124">
        <v>1</v>
      </c>
      <c r="K318" s="146">
        <v>5.1100000000000003</v>
      </c>
      <c r="L318" s="146">
        <v>5.1100000000000003</v>
      </c>
    </row>
    <row r="319" spans="3:12" ht="50">
      <c r="C319" s="121" t="s">
        <v>176</v>
      </c>
      <c r="D319" s="122" t="s">
        <v>698</v>
      </c>
      <c r="E319" s="121" t="s">
        <v>180</v>
      </c>
      <c r="F319" s="121" t="s">
        <v>305</v>
      </c>
      <c r="G319" s="681" t="s">
        <v>252</v>
      </c>
      <c r="H319" s="681"/>
      <c r="I319" s="123" t="s">
        <v>174</v>
      </c>
      <c r="J319" s="124">
        <v>3</v>
      </c>
      <c r="K319" s="146">
        <v>11.29</v>
      </c>
      <c r="L319" s="146">
        <v>33.869999999999997</v>
      </c>
    </row>
    <row r="320" spans="3:12" ht="50">
      <c r="C320" s="121" t="s">
        <v>176</v>
      </c>
      <c r="D320" s="122" t="s">
        <v>699</v>
      </c>
      <c r="E320" s="121" t="s">
        <v>180</v>
      </c>
      <c r="F320" s="121" t="s">
        <v>306</v>
      </c>
      <c r="G320" s="681" t="s">
        <v>252</v>
      </c>
      <c r="H320" s="681"/>
      <c r="I320" s="123" t="s">
        <v>174</v>
      </c>
      <c r="J320" s="124">
        <v>2</v>
      </c>
      <c r="K320" s="146">
        <v>1.1499999999999999</v>
      </c>
      <c r="L320" s="146">
        <v>2.2999999999999998</v>
      </c>
    </row>
    <row r="321" spans="3:12" ht="37.5">
      <c r="C321" s="121" t="s">
        <v>176</v>
      </c>
      <c r="D321" s="122" t="s">
        <v>700</v>
      </c>
      <c r="E321" s="121" t="s">
        <v>180</v>
      </c>
      <c r="F321" s="121" t="s">
        <v>307</v>
      </c>
      <c r="G321" s="681" t="s">
        <v>252</v>
      </c>
      <c r="H321" s="681"/>
      <c r="I321" s="123" t="s">
        <v>174</v>
      </c>
      <c r="J321" s="124">
        <v>1</v>
      </c>
      <c r="K321" s="146">
        <v>30.94</v>
      </c>
      <c r="L321" s="146">
        <v>30.94</v>
      </c>
    </row>
    <row r="322" spans="3:12" ht="37.5">
      <c r="C322" s="121" t="s">
        <v>176</v>
      </c>
      <c r="D322" s="122" t="s">
        <v>628</v>
      </c>
      <c r="E322" s="121" t="s">
        <v>180</v>
      </c>
      <c r="F322" s="121" t="s">
        <v>277</v>
      </c>
      <c r="G322" s="681" t="s">
        <v>252</v>
      </c>
      <c r="H322" s="681"/>
      <c r="I322" s="123" t="s">
        <v>174</v>
      </c>
      <c r="J322" s="124">
        <v>4</v>
      </c>
      <c r="K322" s="146">
        <v>0.2</v>
      </c>
      <c r="L322" s="146">
        <v>0.8</v>
      </c>
    </row>
    <row r="323" spans="3:12" ht="25">
      <c r="C323" s="121" t="s">
        <v>176</v>
      </c>
      <c r="D323" s="122" t="s">
        <v>701</v>
      </c>
      <c r="E323" s="121" t="s">
        <v>180</v>
      </c>
      <c r="F323" s="121" t="s">
        <v>308</v>
      </c>
      <c r="G323" s="681" t="s">
        <v>252</v>
      </c>
      <c r="H323" s="681"/>
      <c r="I323" s="123" t="s">
        <v>174</v>
      </c>
      <c r="J323" s="124">
        <v>0.06</v>
      </c>
      <c r="K323" s="146">
        <v>55.65</v>
      </c>
      <c r="L323" s="146">
        <v>3.33</v>
      </c>
    </row>
    <row r="324" spans="3:12" ht="37.5">
      <c r="C324" s="121" t="s">
        <v>176</v>
      </c>
      <c r="D324" s="122" t="s">
        <v>702</v>
      </c>
      <c r="E324" s="121" t="s">
        <v>180</v>
      </c>
      <c r="F324" s="121" t="s">
        <v>309</v>
      </c>
      <c r="G324" s="681" t="s">
        <v>252</v>
      </c>
      <c r="H324" s="681"/>
      <c r="I324" s="123" t="s">
        <v>174</v>
      </c>
      <c r="J324" s="124">
        <v>1</v>
      </c>
      <c r="K324" s="146">
        <v>48.56</v>
      </c>
      <c r="L324" s="146">
        <v>48.56</v>
      </c>
    </row>
    <row r="325" spans="3:12" ht="50">
      <c r="C325" s="121" t="s">
        <v>176</v>
      </c>
      <c r="D325" s="122" t="s">
        <v>703</v>
      </c>
      <c r="E325" s="121" t="s">
        <v>180</v>
      </c>
      <c r="F325" s="121" t="s">
        <v>310</v>
      </c>
      <c r="G325" s="681" t="s">
        <v>252</v>
      </c>
      <c r="H325" s="681"/>
      <c r="I325" s="123" t="s">
        <v>174</v>
      </c>
      <c r="J325" s="124">
        <v>1</v>
      </c>
      <c r="K325" s="146">
        <v>196.24</v>
      </c>
      <c r="L325" s="146">
        <v>196.24</v>
      </c>
    </row>
    <row r="326" spans="3:12">
      <c r="C326" s="121" t="s">
        <v>176</v>
      </c>
      <c r="D326" s="122" t="s">
        <v>704</v>
      </c>
      <c r="E326" s="121" t="s">
        <v>180</v>
      </c>
      <c r="F326" s="121" t="s">
        <v>311</v>
      </c>
      <c r="G326" s="681" t="s">
        <v>252</v>
      </c>
      <c r="H326" s="681"/>
      <c r="I326" s="123" t="s">
        <v>174</v>
      </c>
      <c r="J326" s="124">
        <v>2</v>
      </c>
      <c r="K326" s="146">
        <v>0.34</v>
      </c>
      <c r="L326" s="146">
        <v>0.68</v>
      </c>
    </row>
    <row r="327" spans="3:12" ht="37.5">
      <c r="C327" s="121" t="s">
        <v>176</v>
      </c>
      <c r="D327" s="122" t="s">
        <v>705</v>
      </c>
      <c r="E327" s="121" t="s">
        <v>180</v>
      </c>
      <c r="F327" s="121" t="s">
        <v>312</v>
      </c>
      <c r="G327" s="681" t="s">
        <v>252</v>
      </c>
      <c r="H327" s="681"/>
      <c r="I327" s="123" t="s">
        <v>187</v>
      </c>
      <c r="J327" s="124">
        <v>3.5</v>
      </c>
      <c r="K327" s="146">
        <v>175.15</v>
      </c>
      <c r="L327" s="146">
        <v>613.02</v>
      </c>
    </row>
    <row r="328" spans="3:12" ht="25">
      <c r="C328" s="87" t="s">
        <v>598</v>
      </c>
      <c r="D328" s="87" t="s">
        <v>598</v>
      </c>
      <c r="E328" s="87"/>
      <c r="F328" s="87"/>
      <c r="G328" s="87" t="s">
        <v>169</v>
      </c>
      <c r="H328" s="88">
        <v>69.432361896476735</v>
      </c>
      <c r="I328" s="87" t="s">
        <v>170</v>
      </c>
      <c r="J328" s="88">
        <v>58.27</v>
      </c>
      <c r="K328" s="87" t="s">
        <v>171</v>
      </c>
      <c r="L328" s="88">
        <v>127.7</v>
      </c>
    </row>
    <row r="329" spans="3:12">
      <c r="C329" s="87" t="s">
        <v>598</v>
      </c>
      <c r="D329" s="87" t="s">
        <v>598</v>
      </c>
      <c r="E329" s="87"/>
      <c r="F329" s="87"/>
      <c r="G329" s="87" t="s">
        <v>172</v>
      </c>
      <c r="H329" s="88">
        <v>567.51</v>
      </c>
      <c r="I329" s="87"/>
      <c r="J329" s="682" t="s">
        <v>173</v>
      </c>
      <c r="K329" s="682"/>
      <c r="L329" s="88">
        <v>2712.32</v>
      </c>
    </row>
    <row r="330" spans="3:12" ht="14.5" thickBot="1">
      <c r="C330" s="125" t="s">
        <v>598</v>
      </c>
      <c r="D330" s="125" t="s">
        <v>598</v>
      </c>
      <c r="E330" s="125"/>
      <c r="F330" s="125"/>
      <c r="G330" s="125"/>
      <c r="H330" s="125"/>
      <c r="I330" s="125"/>
      <c r="J330" s="126"/>
      <c r="K330" s="125"/>
      <c r="L330" s="138"/>
    </row>
    <row r="331" spans="3:12" ht="14.5" thickTop="1">
      <c r="C331" s="127" t="s">
        <v>598</v>
      </c>
      <c r="D331" s="127" t="s">
        <v>598</v>
      </c>
      <c r="E331" s="127"/>
      <c r="F331" s="127"/>
      <c r="G331" s="127"/>
      <c r="H331" s="127"/>
      <c r="I331" s="127"/>
      <c r="J331" s="127"/>
      <c r="K331" s="127"/>
      <c r="L331" s="127"/>
    </row>
    <row r="332" spans="3:12">
      <c r="C332" s="142" t="s">
        <v>603</v>
      </c>
      <c r="D332" s="142" t="s">
        <v>598</v>
      </c>
      <c r="E332" s="142"/>
      <c r="F332" s="142" t="s">
        <v>207</v>
      </c>
      <c r="G332" s="142"/>
      <c r="H332" s="685"/>
      <c r="I332" s="685"/>
      <c r="J332" s="143"/>
      <c r="K332" s="142"/>
      <c r="L332" s="144"/>
    </row>
    <row r="333" spans="3:12" ht="28">
      <c r="C333" s="118" t="s">
        <v>484</v>
      </c>
      <c r="D333" s="119" t="s">
        <v>159</v>
      </c>
      <c r="E333" s="118" t="s">
        <v>160</v>
      </c>
      <c r="F333" s="118" t="s">
        <v>161</v>
      </c>
      <c r="G333" s="683" t="s">
        <v>162</v>
      </c>
      <c r="H333" s="683"/>
      <c r="I333" s="120" t="s">
        <v>163</v>
      </c>
      <c r="J333" s="119" t="s">
        <v>157</v>
      </c>
      <c r="K333" s="119" t="s">
        <v>164</v>
      </c>
      <c r="L333" s="119" t="s">
        <v>165</v>
      </c>
    </row>
    <row r="334" spans="3:12" ht="78">
      <c r="C334" s="132" t="s">
        <v>166</v>
      </c>
      <c r="D334" s="133" t="s">
        <v>706</v>
      </c>
      <c r="E334" s="132" t="s">
        <v>180</v>
      </c>
      <c r="F334" s="132" t="s">
        <v>208</v>
      </c>
      <c r="G334" s="684" t="s">
        <v>322</v>
      </c>
      <c r="H334" s="684"/>
      <c r="I334" s="134" t="s">
        <v>187</v>
      </c>
      <c r="J334" s="135">
        <v>1</v>
      </c>
      <c r="K334" s="147">
        <v>42.4</v>
      </c>
      <c r="L334" s="147">
        <v>42.4</v>
      </c>
    </row>
    <row r="335" spans="3:12" ht="37.5">
      <c r="C335" s="121" t="s">
        <v>168</v>
      </c>
      <c r="D335" s="122" t="s">
        <v>707</v>
      </c>
      <c r="E335" s="121" t="s">
        <v>180</v>
      </c>
      <c r="F335" s="121" t="s">
        <v>326</v>
      </c>
      <c r="G335" s="681" t="s">
        <v>322</v>
      </c>
      <c r="H335" s="681"/>
      <c r="I335" s="123" t="s">
        <v>187</v>
      </c>
      <c r="J335" s="124">
        <v>0.79400000000000004</v>
      </c>
      <c r="K335" s="146">
        <v>21.43</v>
      </c>
      <c r="L335" s="146">
        <v>17.010000000000002</v>
      </c>
    </row>
    <row r="336" spans="3:12" ht="37.5">
      <c r="C336" s="121" t="s">
        <v>168</v>
      </c>
      <c r="D336" s="122" t="s">
        <v>708</v>
      </c>
      <c r="E336" s="121" t="s">
        <v>180</v>
      </c>
      <c r="F336" s="121" t="s">
        <v>334</v>
      </c>
      <c r="G336" s="681" t="s">
        <v>322</v>
      </c>
      <c r="H336" s="681"/>
      <c r="I336" s="123" t="s">
        <v>174</v>
      </c>
      <c r="J336" s="124">
        <v>0.65429999999999999</v>
      </c>
      <c r="K336" s="146">
        <v>8.3699999999999992</v>
      </c>
      <c r="L336" s="146">
        <v>5.47</v>
      </c>
    </row>
    <row r="337" spans="3:12" ht="50">
      <c r="C337" s="121" t="s">
        <v>168</v>
      </c>
      <c r="D337" s="122" t="s">
        <v>709</v>
      </c>
      <c r="E337" s="121" t="s">
        <v>180</v>
      </c>
      <c r="F337" s="121" t="s">
        <v>330</v>
      </c>
      <c r="G337" s="681" t="s">
        <v>322</v>
      </c>
      <c r="H337" s="681"/>
      <c r="I337" s="123" t="s">
        <v>174</v>
      </c>
      <c r="J337" s="124">
        <v>0.1694</v>
      </c>
      <c r="K337" s="146">
        <v>18.059999999999999</v>
      </c>
      <c r="L337" s="146">
        <v>3.05</v>
      </c>
    </row>
    <row r="338" spans="3:12" ht="37.5">
      <c r="C338" s="121" t="s">
        <v>168</v>
      </c>
      <c r="D338" s="122" t="s">
        <v>710</v>
      </c>
      <c r="E338" s="121" t="s">
        <v>180</v>
      </c>
      <c r="F338" s="121" t="s">
        <v>329</v>
      </c>
      <c r="G338" s="681" t="s">
        <v>322</v>
      </c>
      <c r="H338" s="681"/>
      <c r="I338" s="123" t="s">
        <v>174</v>
      </c>
      <c r="J338" s="124">
        <v>7.7299999999999994E-2</v>
      </c>
      <c r="K338" s="146">
        <v>6.49</v>
      </c>
      <c r="L338" s="146">
        <v>0.5</v>
      </c>
    </row>
    <row r="339" spans="3:12" ht="50">
      <c r="C339" s="121" t="s">
        <v>168</v>
      </c>
      <c r="D339" s="122" t="s">
        <v>711</v>
      </c>
      <c r="E339" s="121" t="s">
        <v>180</v>
      </c>
      <c r="F339" s="121" t="s">
        <v>331</v>
      </c>
      <c r="G339" s="681" t="s">
        <v>322</v>
      </c>
      <c r="H339" s="681"/>
      <c r="I339" s="123" t="s">
        <v>174</v>
      </c>
      <c r="J339" s="124">
        <v>0.6522</v>
      </c>
      <c r="K339" s="146">
        <v>6.13</v>
      </c>
      <c r="L339" s="146">
        <v>3.99</v>
      </c>
    </row>
    <row r="340" spans="3:12" ht="37.5">
      <c r="C340" s="121" t="s">
        <v>168</v>
      </c>
      <c r="D340" s="122" t="s">
        <v>712</v>
      </c>
      <c r="E340" s="121" t="s">
        <v>180</v>
      </c>
      <c r="F340" s="121" t="s">
        <v>335</v>
      </c>
      <c r="G340" s="681" t="s">
        <v>322</v>
      </c>
      <c r="H340" s="681"/>
      <c r="I340" s="123" t="s">
        <v>174</v>
      </c>
      <c r="J340" s="124">
        <v>0.30370000000000003</v>
      </c>
      <c r="K340" s="146">
        <v>11.72</v>
      </c>
      <c r="L340" s="146">
        <v>3.55</v>
      </c>
    </row>
    <row r="341" spans="3:12" ht="50">
      <c r="C341" s="121" t="s">
        <v>168</v>
      </c>
      <c r="D341" s="122" t="s">
        <v>713</v>
      </c>
      <c r="E341" s="121" t="s">
        <v>180</v>
      </c>
      <c r="F341" s="121" t="s">
        <v>332</v>
      </c>
      <c r="G341" s="681" t="s">
        <v>322</v>
      </c>
      <c r="H341" s="681"/>
      <c r="I341" s="123" t="s">
        <v>174</v>
      </c>
      <c r="J341" s="124">
        <v>1.6799999999999999E-2</v>
      </c>
      <c r="K341" s="146">
        <v>22.67</v>
      </c>
      <c r="L341" s="146">
        <v>0.38</v>
      </c>
    </row>
    <row r="342" spans="3:12" ht="50">
      <c r="C342" s="121" t="s">
        <v>168</v>
      </c>
      <c r="D342" s="122" t="s">
        <v>714</v>
      </c>
      <c r="E342" s="121" t="s">
        <v>180</v>
      </c>
      <c r="F342" s="121" t="s">
        <v>333</v>
      </c>
      <c r="G342" s="681" t="s">
        <v>322</v>
      </c>
      <c r="H342" s="681"/>
      <c r="I342" s="123" t="s">
        <v>174</v>
      </c>
      <c r="J342" s="124">
        <v>1.15E-2</v>
      </c>
      <c r="K342" s="146">
        <v>20.54</v>
      </c>
      <c r="L342" s="146">
        <v>0.23</v>
      </c>
    </row>
    <row r="343" spans="3:12" ht="37.5">
      <c r="C343" s="121" t="s">
        <v>168</v>
      </c>
      <c r="D343" s="122" t="s">
        <v>715</v>
      </c>
      <c r="E343" s="121" t="s">
        <v>180</v>
      </c>
      <c r="F343" s="121" t="s">
        <v>327</v>
      </c>
      <c r="G343" s="681" t="s">
        <v>322</v>
      </c>
      <c r="H343" s="681"/>
      <c r="I343" s="123" t="s">
        <v>187</v>
      </c>
      <c r="J343" s="124">
        <v>7.8E-2</v>
      </c>
      <c r="K343" s="146">
        <v>12.5</v>
      </c>
      <c r="L343" s="146">
        <v>0.97</v>
      </c>
    </row>
    <row r="344" spans="3:12" ht="50">
      <c r="C344" s="121" t="s">
        <v>168</v>
      </c>
      <c r="D344" s="122" t="s">
        <v>716</v>
      </c>
      <c r="E344" s="121" t="s">
        <v>180</v>
      </c>
      <c r="F344" s="121" t="s">
        <v>336</v>
      </c>
      <c r="G344" s="681" t="s">
        <v>322</v>
      </c>
      <c r="H344" s="681"/>
      <c r="I344" s="123" t="s">
        <v>174</v>
      </c>
      <c r="J344" s="124">
        <v>7.6E-3</v>
      </c>
      <c r="K344" s="146">
        <v>7.72</v>
      </c>
      <c r="L344" s="146">
        <v>0.05</v>
      </c>
    </row>
    <row r="345" spans="3:12" ht="37.5">
      <c r="C345" s="121" t="s">
        <v>168</v>
      </c>
      <c r="D345" s="122" t="s">
        <v>717</v>
      </c>
      <c r="E345" s="121" t="s">
        <v>180</v>
      </c>
      <c r="F345" s="121" t="s">
        <v>337</v>
      </c>
      <c r="G345" s="681" t="s">
        <v>322</v>
      </c>
      <c r="H345" s="681"/>
      <c r="I345" s="123" t="s">
        <v>174</v>
      </c>
      <c r="J345" s="124">
        <v>1.35E-2</v>
      </c>
      <c r="K345" s="146">
        <v>6.04</v>
      </c>
      <c r="L345" s="146">
        <v>0.08</v>
      </c>
    </row>
    <row r="346" spans="3:12" ht="37.5">
      <c r="C346" s="121" t="s">
        <v>168</v>
      </c>
      <c r="D346" s="122" t="s">
        <v>718</v>
      </c>
      <c r="E346" s="121" t="s">
        <v>180</v>
      </c>
      <c r="F346" s="121" t="s">
        <v>342</v>
      </c>
      <c r="G346" s="681" t="s">
        <v>322</v>
      </c>
      <c r="H346" s="681"/>
      <c r="I346" s="123" t="s">
        <v>174</v>
      </c>
      <c r="J346" s="124">
        <v>1.6999999999999999E-3</v>
      </c>
      <c r="K346" s="146">
        <v>10.85</v>
      </c>
      <c r="L346" s="146">
        <v>0.01</v>
      </c>
    </row>
    <row r="347" spans="3:12" ht="50">
      <c r="C347" s="121" t="s">
        <v>168</v>
      </c>
      <c r="D347" s="122" t="s">
        <v>719</v>
      </c>
      <c r="E347" s="121" t="s">
        <v>180</v>
      </c>
      <c r="F347" s="121" t="s">
        <v>339</v>
      </c>
      <c r="G347" s="681" t="s">
        <v>322</v>
      </c>
      <c r="H347" s="681"/>
      <c r="I347" s="123" t="s">
        <v>174</v>
      </c>
      <c r="J347" s="124">
        <v>3.3999999999999998E-3</v>
      </c>
      <c r="K347" s="146">
        <v>19.59</v>
      </c>
      <c r="L347" s="146">
        <v>0.06</v>
      </c>
    </row>
    <row r="348" spans="3:12" ht="37.5">
      <c r="C348" s="121" t="s">
        <v>168</v>
      </c>
      <c r="D348" s="122" t="s">
        <v>720</v>
      </c>
      <c r="E348" s="121" t="s">
        <v>180</v>
      </c>
      <c r="F348" s="121" t="s">
        <v>328</v>
      </c>
      <c r="G348" s="681" t="s">
        <v>322</v>
      </c>
      <c r="H348" s="681"/>
      <c r="I348" s="123" t="s">
        <v>187</v>
      </c>
      <c r="J348" s="124">
        <v>0.128</v>
      </c>
      <c r="K348" s="146">
        <v>6.88</v>
      </c>
      <c r="L348" s="146">
        <v>0.88</v>
      </c>
    </row>
    <row r="349" spans="3:12" ht="37.5">
      <c r="C349" s="121" t="s">
        <v>168</v>
      </c>
      <c r="D349" s="122" t="s">
        <v>721</v>
      </c>
      <c r="E349" s="121" t="s">
        <v>180</v>
      </c>
      <c r="F349" s="121" t="s">
        <v>343</v>
      </c>
      <c r="G349" s="681" t="s">
        <v>322</v>
      </c>
      <c r="H349" s="681"/>
      <c r="I349" s="123" t="s">
        <v>174</v>
      </c>
      <c r="J349" s="124">
        <v>6.7000000000000004E-2</v>
      </c>
      <c r="K349" s="146">
        <v>5.07</v>
      </c>
      <c r="L349" s="146">
        <v>0.33</v>
      </c>
    </row>
    <row r="350" spans="3:12" ht="37.5">
      <c r="C350" s="121" t="s">
        <v>168</v>
      </c>
      <c r="D350" s="122" t="s">
        <v>722</v>
      </c>
      <c r="E350" s="121" t="s">
        <v>180</v>
      </c>
      <c r="F350" s="121" t="s">
        <v>341</v>
      </c>
      <c r="G350" s="681" t="s">
        <v>322</v>
      </c>
      <c r="H350" s="681"/>
      <c r="I350" s="123" t="s">
        <v>174</v>
      </c>
      <c r="J350" s="124">
        <v>1.35E-2</v>
      </c>
      <c r="K350" s="146">
        <v>4.26</v>
      </c>
      <c r="L350" s="146">
        <v>0.05</v>
      </c>
    </row>
    <row r="351" spans="3:12" ht="37.5">
      <c r="C351" s="121" t="s">
        <v>168</v>
      </c>
      <c r="D351" s="122" t="s">
        <v>723</v>
      </c>
      <c r="E351" s="121" t="s">
        <v>180</v>
      </c>
      <c r="F351" s="121" t="s">
        <v>340</v>
      </c>
      <c r="G351" s="681" t="s">
        <v>322</v>
      </c>
      <c r="H351" s="681"/>
      <c r="I351" s="123" t="s">
        <v>174</v>
      </c>
      <c r="J351" s="124">
        <v>4.6100000000000002E-2</v>
      </c>
      <c r="K351" s="146">
        <v>7.91</v>
      </c>
      <c r="L351" s="146">
        <v>0.36</v>
      </c>
    </row>
    <row r="352" spans="3:12" ht="37.5">
      <c r="C352" s="121" t="s">
        <v>168</v>
      </c>
      <c r="D352" s="122" t="s">
        <v>724</v>
      </c>
      <c r="E352" s="121" t="s">
        <v>180</v>
      </c>
      <c r="F352" s="121" t="s">
        <v>338</v>
      </c>
      <c r="G352" s="681" t="s">
        <v>322</v>
      </c>
      <c r="H352" s="681"/>
      <c r="I352" s="123" t="s">
        <v>174</v>
      </c>
      <c r="J352" s="124">
        <v>3.85E-2</v>
      </c>
      <c r="K352" s="146">
        <v>15.76</v>
      </c>
      <c r="L352" s="146">
        <v>0.6</v>
      </c>
    </row>
    <row r="353" spans="3:12" ht="37.5">
      <c r="C353" s="121" t="s">
        <v>168</v>
      </c>
      <c r="D353" s="122" t="s">
        <v>725</v>
      </c>
      <c r="E353" s="121" t="s">
        <v>180</v>
      </c>
      <c r="F353" s="121" t="s">
        <v>344</v>
      </c>
      <c r="G353" s="681" t="s">
        <v>322</v>
      </c>
      <c r="H353" s="681"/>
      <c r="I353" s="123" t="s">
        <v>174</v>
      </c>
      <c r="J353" s="124">
        <v>3.0999999999999999E-3</v>
      </c>
      <c r="K353" s="146">
        <v>22.86</v>
      </c>
      <c r="L353" s="146">
        <v>7.0000000000000007E-2</v>
      </c>
    </row>
    <row r="354" spans="3:12" ht="25">
      <c r="C354" s="121" t="s">
        <v>168</v>
      </c>
      <c r="D354" s="122" t="s">
        <v>726</v>
      </c>
      <c r="E354" s="121" t="s">
        <v>180</v>
      </c>
      <c r="F354" s="121" t="s">
        <v>349</v>
      </c>
      <c r="G354" s="681" t="s">
        <v>322</v>
      </c>
      <c r="H354" s="681"/>
      <c r="I354" s="123" t="s">
        <v>174</v>
      </c>
      <c r="J354" s="124">
        <v>8.3000000000000001E-3</v>
      </c>
      <c r="K354" s="146">
        <v>12.16</v>
      </c>
      <c r="L354" s="146">
        <v>0.1</v>
      </c>
    </row>
    <row r="355" spans="3:12" ht="37.5">
      <c r="C355" s="121" t="s">
        <v>168</v>
      </c>
      <c r="D355" s="122" t="s">
        <v>727</v>
      </c>
      <c r="E355" s="121" t="s">
        <v>180</v>
      </c>
      <c r="F355" s="121" t="s">
        <v>350</v>
      </c>
      <c r="G355" s="681" t="s">
        <v>322</v>
      </c>
      <c r="H355" s="681"/>
      <c r="I355" s="123" t="s">
        <v>187</v>
      </c>
      <c r="J355" s="124">
        <v>0.2006</v>
      </c>
      <c r="K355" s="146">
        <v>11.05</v>
      </c>
      <c r="L355" s="146">
        <v>2.21</v>
      </c>
    </row>
    <row r="356" spans="3:12" ht="25">
      <c r="C356" s="121" t="s">
        <v>168</v>
      </c>
      <c r="D356" s="122" t="s">
        <v>728</v>
      </c>
      <c r="E356" s="121" t="s">
        <v>180</v>
      </c>
      <c r="F356" s="121" t="s">
        <v>345</v>
      </c>
      <c r="G356" s="681" t="s">
        <v>322</v>
      </c>
      <c r="H356" s="681"/>
      <c r="I356" s="123" t="s">
        <v>174</v>
      </c>
      <c r="J356" s="124">
        <v>7.1000000000000004E-3</v>
      </c>
      <c r="K356" s="146">
        <v>2.85</v>
      </c>
      <c r="L356" s="146">
        <v>0.02</v>
      </c>
    </row>
    <row r="357" spans="3:12" ht="37.5">
      <c r="C357" s="121" t="s">
        <v>168</v>
      </c>
      <c r="D357" s="122" t="s">
        <v>729</v>
      </c>
      <c r="E357" s="121" t="s">
        <v>180</v>
      </c>
      <c r="F357" s="121" t="s">
        <v>347</v>
      </c>
      <c r="G357" s="681" t="s">
        <v>322</v>
      </c>
      <c r="H357" s="681"/>
      <c r="I357" s="123" t="s">
        <v>187</v>
      </c>
      <c r="J357" s="124">
        <v>0.2006</v>
      </c>
      <c r="K357" s="146">
        <v>11.72</v>
      </c>
      <c r="L357" s="146">
        <v>2.35</v>
      </c>
    </row>
    <row r="358" spans="3:12" ht="62.5">
      <c r="C358" s="121" t="s">
        <v>168</v>
      </c>
      <c r="D358" s="122" t="s">
        <v>730</v>
      </c>
      <c r="E358" s="121" t="s">
        <v>180</v>
      </c>
      <c r="F358" s="121" t="s">
        <v>346</v>
      </c>
      <c r="G358" s="681" t="s">
        <v>322</v>
      </c>
      <c r="H358" s="681"/>
      <c r="I358" s="123" t="s">
        <v>187</v>
      </c>
      <c r="J358" s="124">
        <v>9.1999999999999998E-3</v>
      </c>
      <c r="K358" s="146">
        <v>6.31</v>
      </c>
      <c r="L358" s="146">
        <v>0.05</v>
      </c>
    </row>
    <row r="359" spans="3:12" ht="37.5">
      <c r="C359" s="121" t="s">
        <v>168</v>
      </c>
      <c r="D359" s="122" t="s">
        <v>731</v>
      </c>
      <c r="E359" s="121" t="s">
        <v>180</v>
      </c>
      <c r="F359" s="121" t="s">
        <v>348</v>
      </c>
      <c r="G359" s="681" t="s">
        <v>322</v>
      </c>
      <c r="H359" s="681"/>
      <c r="I359" s="123" t="s">
        <v>174</v>
      </c>
      <c r="J359" s="124">
        <v>8.3000000000000001E-3</v>
      </c>
      <c r="K359" s="146">
        <v>4.5</v>
      </c>
      <c r="L359" s="146">
        <v>0.03</v>
      </c>
    </row>
    <row r="360" spans="3:12" ht="25">
      <c r="C360" s="87" t="s">
        <v>598</v>
      </c>
      <c r="D360" s="87" t="s">
        <v>598</v>
      </c>
      <c r="E360" s="87"/>
      <c r="F360" s="87"/>
      <c r="G360" s="87" t="s">
        <v>169</v>
      </c>
      <c r="H360" s="88">
        <v>11.847542409743367</v>
      </c>
      <c r="I360" s="87" t="s">
        <v>170</v>
      </c>
      <c r="J360" s="88">
        <v>9.94</v>
      </c>
      <c r="K360" s="87" t="s">
        <v>171</v>
      </c>
      <c r="L360" s="88">
        <v>21.790000000000003</v>
      </c>
    </row>
    <row r="361" spans="3:12">
      <c r="C361" s="87" t="s">
        <v>598</v>
      </c>
      <c r="D361" s="87" t="s">
        <v>598</v>
      </c>
      <c r="E361" s="87"/>
      <c r="F361" s="87"/>
      <c r="G361" s="87" t="s">
        <v>172</v>
      </c>
      <c r="H361" s="88">
        <v>11.21</v>
      </c>
      <c r="I361" s="87"/>
      <c r="J361" s="682" t="s">
        <v>173</v>
      </c>
      <c r="K361" s="682"/>
      <c r="L361" s="88">
        <v>53.61</v>
      </c>
    </row>
    <row r="362" spans="3:12" ht="14.5" thickBot="1">
      <c r="C362" s="125" t="s">
        <v>598</v>
      </c>
      <c r="D362" s="125" t="s">
        <v>598</v>
      </c>
      <c r="E362" s="125"/>
      <c r="F362" s="125"/>
      <c r="G362" s="125"/>
      <c r="H362" s="125"/>
      <c r="I362" s="125"/>
      <c r="J362" s="126"/>
      <c r="K362" s="125"/>
      <c r="L362" s="138"/>
    </row>
    <row r="363" spans="3:12" ht="14.5" thickTop="1">
      <c r="C363" s="127" t="s">
        <v>598</v>
      </c>
      <c r="D363" s="127" t="s">
        <v>598</v>
      </c>
      <c r="E363" s="127"/>
      <c r="F363" s="127"/>
      <c r="G363" s="127"/>
      <c r="H363" s="127"/>
      <c r="I363" s="127"/>
      <c r="J363" s="127"/>
      <c r="K363" s="127"/>
      <c r="L363" s="127"/>
    </row>
    <row r="364" spans="3:12" ht="28">
      <c r="C364" s="118" t="s">
        <v>485</v>
      </c>
      <c r="D364" s="119" t="s">
        <v>159</v>
      </c>
      <c r="E364" s="118" t="s">
        <v>160</v>
      </c>
      <c r="F364" s="118" t="s">
        <v>161</v>
      </c>
      <c r="G364" s="683" t="s">
        <v>162</v>
      </c>
      <c r="H364" s="683"/>
      <c r="I364" s="120" t="s">
        <v>163</v>
      </c>
      <c r="J364" s="119" t="s">
        <v>157</v>
      </c>
      <c r="K364" s="119" t="s">
        <v>164</v>
      </c>
      <c r="L364" s="119" t="s">
        <v>165</v>
      </c>
    </row>
    <row r="365" spans="3:12" ht="78">
      <c r="C365" s="132" t="s">
        <v>166</v>
      </c>
      <c r="D365" s="133" t="s">
        <v>732</v>
      </c>
      <c r="E365" s="132" t="s">
        <v>180</v>
      </c>
      <c r="F365" s="132" t="s">
        <v>209</v>
      </c>
      <c r="G365" s="684" t="s">
        <v>322</v>
      </c>
      <c r="H365" s="684"/>
      <c r="I365" s="134" t="s">
        <v>187</v>
      </c>
      <c r="J365" s="135">
        <v>1</v>
      </c>
      <c r="K365" s="147">
        <v>27.1</v>
      </c>
      <c r="L365" s="147">
        <v>27.1</v>
      </c>
    </row>
    <row r="366" spans="3:12" ht="37.5">
      <c r="C366" s="121" t="s">
        <v>168</v>
      </c>
      <c r="D366" s="122" t="s">
        <v>733</v>
      </c>
      <c r="E366" s="121" t="s">
        <v>180</v>
      </c>
      <c r="F366" s="121" t="s">
        <v>352</v>
      </c>
      <c r="G366" s="681" t="s">
        <v>322</v>
      </c>
      <c r="H366" s="681"/>
      <c r="I366" s="123" t="s">
        <v>187</v>
      </c>
      <c r="J366" s="124">
        <v>7.6499999999999999E-2</v>
      </c>
      <c r="K366" s="146">
        <v>24.4</v>
      </c>
      <c r="L366" s="146">
        <v>1.86</v>
      </c>
    </row>
    <row r="367" spans="3:12" ht="37.5">
      <c r="C367" s="121" t="s">
        <v>168</v>
      </c>
      <c r="D367" s="122" t="s">
        <v>734</v>
      </c>
      <c r="E367" s="121" t="s">
        <v>180</v>
      </c>
      <c r="F367" s="121" t="s">
        <v>357</v>
      </c>
      <c r="G367" s="681" t="s">
        <v>322</v>
      </c>
      <c r="H367" s="681"/>
      <c r="I367" s="123" t="s">
        <v>174</v>
      </c>
      <c r="J367" s="124">
        <v>9.7000000000000003E-2</v>
      </c>
      <c r="K367" s="146">
        <v>9.3699999999999992</v>
      </c>
      <c r="L367" s="146">
        <v>0.9</v>
      </c>
    </row>
    <row r="368" spans="3:12" ht="37.5">
      <c r="C368" s="121" t="s">
        <v>168</v>
      </c>
      <c r="D368" s="122" t="s">
        <v>735</v>
      </c>
      <c r="E368" s="121" t="s">
        <v>180</v>
      </c>
      <c r="F368" s="121" t="s">
        <v>355</v>
      </c>
      <c r="G368" s="681" t="s">
        <v>322</v>
      </c>
      <c r="H368" s="681"/>
      <c r="I368" s="123" t="s">
        <v>174</v>
      </c>
      <c r="J368" s="124">
        <v>0.28470000000000001</v>
      </c>
      <c r="K368" s="146">
        <v>17.559999999999999</v>
      </c>
      <c r="L368" s="146">
        <v>4.99</v>
      </c>
    </row>
    <row r="369" spans="3:12" ht="37.5">
      <c r="C369" s="121" t="s">
        <v>168</v>
      </c>
      <c r="D369" s="122" t="s">
        <v>736</v>
      </c>
      <c r="E369" s="121" t="s">
        <v>180</v>
      </c>
      <c r="F369" s="121" t="s">
        <v>351</v>
      </c>
      <c r="G369" s="681" t="s">
        <v>322</v>
      </c>
      <c r="H369" s="681"/>
      <c r="I369" s="123" t="s">
        <v>187</v>
      </c>
      <c r="J369" s="124">
        <v>0.36699999999999999</v>
      </c>
      <c r="K369" s="146">
        <v>13.72</v>
      </c>
      <c r="L369" s="146">
        <v>5.03</v>
      </c>
    </row>
    <row r="370" spans="3:12" ht="50">
      <c r="C370" s="121" t="s">
        <v>168</v>
      </c>
      <c r="D370" s="122" t="s">
        <v>737</v>
      </c>
      <c r="E370" s="121" t="s">
        <v>180</v>
      </c>
      <c r="F370" s="121" t="s">
        <v>356</v>
      </c>
      <c r="G370" s="681" t="s">
        <v>322</v>
      </c>
      <c r="H370" s="681"/>
      <c r="I370" s="123" t="s">
        <v>174</v>
      </c>
      <c r="J370" s="124">
        <v>5.9900000000000002E-2</v>
      </c>
      <c r="K370" s="146">
        <v>11.61</v>
      </c>
      <c r="L370" s="146">
        <v>0.69</v>
      </c>
    </row>
    <row r="371" spans="3:12" ht="50">
      <c r="C371" s="121" t="s">
        <v>168</v>
      </c>
      <c r="D371" s="122" t="s">
        <v>738</v>
      </c>
      <c r="E371" s="121" t="s">
        <v>180</v>
      </c>
      <c r="F371" s="121" t="s">
        <v>354</v>
      </c>
      <c r="G371" s="681" t="s">
        <v>322</v>
      </c>
      <c r="H371" s="681"/>
      <c r="I371" s="123" t="s">
        <v>174</v>
      </c>
      <c r="J371" s="124">
        <v>2.4199999999999999E-2</v>
      </c>
      <c r="K371" s="146">
        <v>14.02</v>
      </c>
      <c r="L371" s="146">
        <v>0.33</v>
      </c>
    </row>
    <row r="372" spans="3:12" ht="37.5">
      <c r="C372" s="121" t="s">
        <v>168</v>
      </c>
      <c r="D372" s="122" t="s">
        <v>739</v>
      </c>
      <c r="E372" s="121" t="s">
        <v>180</v>
      </c>
      <c r="F372" s="121" t="s">
        <v>367</v>
      </c>
      <c r="G372" s="681" t="s">
        <v>322</v>
      </c>
      <c r="H372" s="681"/>
      <c r="I372" s="123" t="s">
        <v>174</v>
      </c>
      <c r="J372" s="124">
        <v>5.5500000000000001E-2</v>
      </c>
      <c r="K372" s="146">
        <v>8.86</v>
      </c>
      <c r="L372" s="146">
        <v>0.49</v>
      </c>
    </row>
    <row r="373" spans="3:12" ht="37.5">
      <c r="C373" s="121" t="s">
        <v>168</v>
      </c>
      <c r="D373" s="122" t="s">
        <v>740</v>
      </c>
      <c r="E373" s="121" t="s">
        <v>180</v>
      </c>
      <c r="F373" s="121" t="s">
        <v>358</v>
      </c>
      <c r="G373" s="681" t="s">
        <v>322</v>
      </c>
      <c r="H373" s="681"/>
      <c r="I373" s="123" t="s">
        <v>174</v>
      </c>
      <c r="J373" s="124">
        <v>1.78E-2</v>
      </c>
      <c r="K373" s="146">
        <v>24.92</v>
      </c>
      <c r="L373" s="146">
        <v>0.44</v>
      </c>
    </row>
    <row r="374" spans="3:12" ht="62.5">
      <c r="C374" s="121" t="s">
        <v>168</v>
      </c>
      <c r="D374" s="122" t="s">
        <v>741</v>
      </c>
      <c r="E374" s="121" t="s">
        <v>180</v>
      </c>
      <c r="F374" s="121" t="s">
        <v>359</v>
      </c>
      <c r="G374" s="681" t="s">
        <v>322</v>
      </c>
      <c r="H374" s="681"/>
      <c r="I374" s="123" t="s">
        <v>174</v>
      </c>
      <c r="J374" s="124">
        <v>5.8400000000000001E-2</v>
      </c>
      <c r="K374" s="146">
        <v>7.99</v>
      </c>
      <c r="L374" s="146">
        <v>0.46</v>
      </c>
    </row>
    <row r="375" spans="3:12" ht="37.5">
      <c r="C375" s="121" t="s">
        <v>168</v>
      </c>
      <c r="D375" s="122" t="s">
        <v>742</v>
      </c>
      <c r="E375" s="121" t="s">
        <v>180</v>
      </c>
      <c r="F375" s="121" t="s">
        <v>360</v>
      </c>
      <c r="G375" s="681" t="s">
        <v>322</v>
      </c>
      <c r="H375" s="681"/>
      <c r="I375" s="123" t="s">
        <v>174</v>
      </c>
      <c r="J375" s="124">
        <v>4.0599999999999997E-2</v>
      </c>
      <c r="K375" s="146">
        <v>16.52</v>
      </c>
      <c r="L375" s="146">
        <v>0.67</v>
      </c>
    </row>
    <row r="376" spans="3:12" ht="37.5">
      <c r="C376" s="121" t="s">
        <v>168</v>
      </c>
      <c r="D376" s="122" t="s">
        <v>743</v>
      </c>
      <c r="E376" s="121" t="s">
        <v>180</v>
      </c>
      <c r="F376" s="121" t="s">
        <v>353</v>
      </c>
      <c r="G376" s="681" t="s">
        <v>322</v>
      </c>
      <c r="H376" s="681"/>
      <c r="I376" s="123" t="s">
        <v>187</v>
      </c>
      <c r="J376" s="124">
        <v>0.55649999999999999</v>
      </c>
      <c r="K376" s="146">
        <v>7.04</v>
      </c>
      <c r="L376" s="146">
        <v>3.91</v>
      </c>
    </row>
    <row r="377" spans="3:12" ht="37.5">
      <c r="C377" s="121" t="s">
        <v>168</v>
      </c>
      <c r="D377" s="122" t="s">
        <v>744</v>
      </c>
      <c r="E377" s="121" t="s">
        <v>180</v>
      </c>
      <c r="F377" s="121" t="s">
        <v>364</v>
      </c>
      <c r="G377" s="681" t="s">
        <v>322</v>
      </c>
      <c r="H377" s="681"/>
      <c r="I377" s="123" t="s">
        <v>174</v>
      </c>
      <c r="J377" s="124">
        <v>0.15640000000000001</v>
      </c>
      <c r="K377" s="146">
        <v>8.51</v>
      </c>
      <c r="L377" s="146">
        <v>1.33</v>
      </c>
    </row>
    <row r="378" spans="3:12" ht="37.5">
      <c r="C378" s="121" t="s">
        <v>168</v>
      </c>
      <c r="D378" s="122" t="s">
        <v>745</v>
      </c>
      <c r="E378" s="121" t="s">
        <v>180</v>
      </c>
      <c r="F378" s="121" t="s">
        <v>363</v>
      </c>
      <c r="G378" s="681" t="s">
        <v>322</v>
      </c>
      <c r="H378" s="681"/>
      <c r="I378" s="123" t="s">
        <v>174</v>
      </c>
      <c r="J378" s="124">
        <v>0.21079999999999999</v>
      </c>
      <c r="K378" s="146">
        <v>6.79</v>
      </c>
      <c r="L378" s="146">
        <v>1.43</v>
      </c>
    </row>
    <row r="379" spans="3:12" ht="50">
      <c r="C379" s="121" t="s">
        <v>168</v>
      </c>
      <c r="D379" s="122" t="s">
        <v>746</v>
      </c>
      <c r="E379" s="121" t="s">
        <v>180</v>
      </c>
      <c r="F379" s="121" t="s">
        <v>362</v>
      </c>
      <c r="G379" s="681" t="s">
        <v>322</v>
      </c>
      <c r="H379" s="681"/>
      <c r="I379" s="123" t="s">
        <v>174</v>
      </c>
      <c r="J379" s="124">
        <v>9.8500000000000004E-2</v>
      </c>
      <c r="K379" s="146">
        <v>6.07</v>
      </c>
      <c r="L379" s="146">
        <v>0.59</v>
      </c>
    </row>
    <row r="380" spans="3:12" ht="37.5">
      <c r="C380" s="121" t="s">
        <v>168</v>
      </c>
      <c r="D380" s="122" t="s">
        <v>747</v>
      </c>
      <c r="E380" s="121" t="s">
        <v>180</v>
      </c>
      <c r="F380" s="121" t="s">
        <v>361</v>
      </c>
      <c r="G380" s="681" t="s">
        <v>322</v>
      </c>
      <c r="H380" s="681"/>
      <c r="I380" s="123" t="s">
        <v>174</v>
      </c>
      <c r="J380" s="124">
        <v>2.58E-2</v>
      </c>
      <c r="K380" s="146">
        <v>11.87</v>
      </c>
      <c r="L380" s="146">
        <v>0.3</v>
      </c>
    </row>
    <row r="381" spans="3:12" ht="37.5">
      <c r="C381" s="121" t="s">
        <v>168</v>
      </c>
      <c r="D381" s="122" t="s">
        <v>748</v>
      </c>
      <c r="E381" s="121" t="s">
        <v>180</v>
      </c>
      <c r="F381" s="121" t="s">
        <v>366</v>
      </c>
      <c r="G381" s="681" t="s">
        <v>322</v>
      </c>
      <c r="H381" s="681"/>
      <c r="I381" s="123" t="s">
        <v>174</v>
      </c>
      <c r="J381" s="124">
        <v>0.13120000000000001</v>
      </c>
      <c r="K381" s="146">
        <v>12.43</v>
      </c>
      <c r="L381" s="146">
        <v>1.63</v>
      </c>
    </row>
    <row r="382" spans="3:12" ht="37.5">
      <c r="C382" s="121" t="s">
        <v>168</v>
      </c>
      <c r="D382" s="122" t="s">
        <v>724</v>
      </c>
      <c r="E382" s="121" t="s">
        <v>180</v>
      </c>
      <c r="F382" s="121" t="s">
        <v>338</v>
      </c>
      <c r="G382" s="681" t="s">
        <v>322</v>
      </c>
      <c r="H382" s="681"/>
      <c r="I382" s="123" t="s">
        <v>174</v>
      </c>
      <c r="J382" s="124">
        <v>6.4100000000000004E-2</v>
      </c>
      <c r="K382" s="146">
        <v>15.76</v>
      </c>
      <c r="L382" s="146">
        <v>1.01</v>
      </c>
    </row>
    <row r="383" spans="3:12" ht="37.5">
      <c r="C383" s="121" t="s">
        <v>168</v>
      </c>
      <c r="D383" s="122" t="s">
        <v>749</v>
      </c>
      <c r="E383" s="121" t="s">
        <v>180</v>
      </c>
      <c r="F383" s="121" t="s">
        <v>365</v>
      </c>
      <c r="G383" s="681" t="s">
        <v>322</v>
      </c>
      <c r="H383" s="681"/>
      <c r="I383" s="123" t="s">
        <v>174</v>
      </c>
      <c r="J383" s="124">
        <v>1.52E-2</v>
      </c>
      <c r="K383" s="146">
        <v>20.12</v>
      </c>
      <c r="L383" s="146">
        <v>0.3</v>
      </c>
    </row>
    <row r="384" spans="3:12" ht="25">
      <c r="C384" s="121" t="s">
        <v>168</v>
      </c>
      <c r="D384" s="122" t="s">
        <v>726</v>
      </c>
      <c r="E384" s="121" t="s">
        <v>180</v>
      </c>
      <c r="F384" s="121" t="s">
        <v>349</v>
      </c>
      <c r="G384" s="681" t="s">
        <v>322</v>
      </c>
      <c r="H384" s="681"/>
      <c r="I384" s="123" t="s">
        <v>174</v>
      </c>
      <c r="J384" s="124">
        <v>1.06E-2</v>
      </c>
      <c r="K384" s="146">
        <v>12.16</v>
      </c>
      <c r="L384" s="146">
        <v>0.12</v>
      </c>
    </row>
    <row r="385" spans="3:12" ht="25">
      <c r="C385" s="121" t="s">
        <v>168</v>
      </c>
      <c r="D385" s="122" t="s">
        <v>750</v>
      </c>
      <c r="E385" s="121" t="s">
        <v>180</v>
      </c>
      <c r="F385" s="121" t="s">
        <v>368</v>
      </c>
      <c r="G385" s="681" t="s">
        <v>322</v>
      </c>
      <c r="H385" s="681"/>
      <c r="I385" s="123" t="s">
        <v>174</v>
      </c>
      <c r="J385" s="124">
        <v>3.0000000000000001E-3</v>
      </c>
      <c r="K385" s="146">
        <v>48.22</v>
      </c>
      <c r="L385" s="146">
        <v>0.14000000000000001</v>
      </c>
    </row>
    <row r="386" spans="3:12" ht="37.5">
      <c r="C386" s="121" t="s">
        <v>168</v>
      </c>
      <c r="D386" s="122" t="s">
        <v>727</v>
      </c>
      <c r="E386" s="121" t="s">
        <v>180</v>
      </c>
      <c r="F386" s="121" t="s">
        <v>350</v>
      </c>
      <c r="G386" s="681" t="s">
        <v>322</v>
      </c>
      <c r="H386" s="681"/>
      <c r="I386" s="123" t="s">
        <v>187</v>
      </c>
      <c r="J386" s="124">
        <v>1.4999999999999999E-2</v>
      </c>
      <c r="K386" s="146">
        <v>11.05</v>
      </c>
      <c r="L386" s="146">
        <v>0.16</v>
      </c>
    </row>
    <row r="387" spans="3:12" ht="25">
      <c r="C387" s="121" t="s">
        <v>168</v>
      </c>
      <c r="D387" s="122" t="s">
        <v>728</v>
      </c>
      <c r="E387" s="121" t="s">
        <v>180</v>
      </c>
      <c r="F387" s="121" t="s">
        <v>345</v>
      </c>
      <c r="G387" s="681" t="s">
        <v>322</v>
      </c>
      <c r="H387" s="681"/>
      <c r="I387" s="123" t="s">
        <v>174</v>
      </c>
      <c r="J387" s="124">
        <v>4.1200000000000001E-2</v>
      </c>
      <c r="K387" s="146">
        <v>2.85</v>
      </c>
      <c r="L387" s="146">
        <v>0.11</v>
      </c>
    </row>
    <row r="388" spans="3:12" ht="37.5">
      <c r="C388" s="121" t="s">
        <v>168</v>
      </c>
      <c r="D388" s="122" t="s">
        <v>729</v>
      </c>
      <c r="E388" s="121" t="s">
        <v>180</v>
      </c>
      <c r="F388" s="121" t="s">
        <v>347</v>
      </c>
      <c r="G388" s="681" t="s">
        <v>322</v>
      </c>
      <c r="H388" s="681"/>
      <c r="I388" s="123" t="s">
        <v>187</v>
      </c>
      <c r="J388" s="124">
        <v>1.4999999999999999E-2</v>
      </c>
      <c r="K388" s="146">
        <v>11.72</v>
      </c>
      <c r="L388" s="146">
        <v>0.17</v>
      </c>
    </row>
    <row r="389" spans="3:12" ht="37.5">
      <c r="C389" s="121" t="s">
        <v>168</v>
      </c>
      <c r="D389" s="122" t="s">
        <v>731</v>
      </c>
      <c r="E389" s="121" t="s">
        <v>180</v>
      </c>
      <c r="F389" s="121" t="s">
        <v>348</v>
      </c>
      <c r="G389" s="681" t="s">
        <v>322</v>
      </c>
      <c r="H389" s="681"/>
      <c r="I389" s="123" t="s">
        <v>174</v>
      </c>
      <c r="J389" s="124">
        <v>9.1000000000000004E-3</v>
      </c>
      <c r="K389" s="146">
        <v>4.5</v>
      </c>
      <c r="L389" s="146">
        <v>0.04</v>
      </c>
    </row>
    <row r="390" spans="3:12" ht="25">
      <c r="C390" s="87" t="s">
        <v>598</v>
      </c>
      <c r="D390" s="87" t="s">
        <v>598</v>
      </c>
      <c r="E390" s="87"/>
      <c r="F390" s="87"/>
      <c r="G390" s="87" t="s">
        <v>169</v>
      </c>
      <c r="H390" s="88">
        <v>5.1272292301000437</v>
      </c>
      <c r="I390" s="87" t="s">
        <v>170</v>
      </c>
      <c r="J390" s="88">
        <v>4.3</v>
      </c>
      <c r="K390" s="87" t="s">
        <v>171</v>
      </c>
      <c r="L390" s="88">
        <v>9.43</v>
      </c>
    </row>
    <row r="391" spans="3:12">
      <c r="C391" s="87" t="s">
        <v>598</v>
      </c>
      <c r="D391" s="87" t="s">
        <v>598</v>
      </c>
      <c r="E391" s="87"/>
      <c r="F391" s="87"/>
      <c r="G391" s="87" t="s">
        <v>172</v>
      </c>
      <c r="H391" s="88">
        <v>7.17</v>
      </c>
      <c r="I391" s="87"/>
      <c r="J391" s="682" t="s">
        <v>173</v>
      </c>
      <c r="K391" s="682"/>
      <c r="L391" s="88">
        <v>34.270000000000003</v>
      </c>
    </row>
    <row r="392" spans="3:12" ht="14.5" thickBot="1">
      <c r="C392" s="125" t="s">
        <v>598</v>
      </c>
      <c r="D392" s="125" t="s">
        <v>598</v>
      </c>
      <c r="E392" s="125"/>
      <c r="F392" s="125"/>
      <c r="G392" s="125"/>
      <c r="H392" s="125"/>
      <c r="I392" s="125"/>
      <c r="J392" s="126"/>
      <c r="K392" s="125"/>
      <c r="L392" s="138"/>
    </row>
    <row r="393" spans="3:12" ht="14.5" thickTop="1">
      <c r="C393" s="127" t="s">
        <v>598</v>
      </c>
      <c r="D393" s="127" t="s">
        <v>598</v>
      </c>
      <c r="E393" s="127"/>
      <c r="F393" s="127"/>
      <c r="G393" s="127"/>
      <c r="H393" s="127"/>
      <c r="I393" s="127"/>
      <c r="J393" s="127"/>
      <c r="K393" s="127"/>
      <c r="L393" s="127"/>
    </row>
    <row r="394" spans="3:12" ht="28">
      <c r="C394" s="118" t="s">
        <v>486</v>
      </c>
      <c r="D394" s="119" t="s">
        <v>159</v>
      </c>
      <c r="E394" s="118" t="s">
        <v>160</v>
      </c>
      <c r="F394" s="118" t="s">
        <v>161</v>
      </c>
      <c r="G394" s="683" t="s">
        <v>162</v>
      </c>
      <c r="H394" s="683"/>
      <c r="I394" s="120" t="s">
        <v>163</v>
      </c>
      <c r="J394" s="119" t="s">
        <v>157</v>
      </c>
      <c r="K394" s="119" t="s">
        <v>164</v>
      </c>
      <c r="L394" s="119" t="s">
        <v>165</v>
      </c>
    </row>
    <row r="395" spans="3:12" ht="65">
      <c r="C395" s="132" t="s">
        <v>166</v>
      </c>
      <c r="D395" s="133" t="s">
        <v>751</v>
      </c>
      <c r="E395" s="132" t="s">
        <v>180</v>
      </c>
      <c r="F395" s="132" t="s">
        <v>210</v>
      </c>
      <c r="G395" s="684" t="s">
        <v>322</v>
      </c>
      <c r="H395" s="684"/>
      <c r="I395" s="134" t="s">
        <v>187</v>
      </c>
      <c r="J395" s="135">
        <v>1</v>
      </c>
      <c r="K395" s="147">
        <v>48.28</v>
      </c>
      <c r="L395" s="147">
        <v>48.28</v>
      </c>
    </row>
    <row r="396" spans="3:12" ht="37.5">
      <c r="C396" s="121" t="s">
        <v>168</v>
      </c>
      <c r="D396" s="122" t="s">
        <v>752</v>
      </c>
      <c r="E396" s="121" t="s">
        <v>180</v>
      </c>
      <c r="F396" s="121" t="s">
        <v>369</v>
      </c>
      <c r="G396" s="681" t="s">
        <v>322</v>
      </c>
      <c r="H396" s="681"/>
      <c r="I396" s="123" t="s">
        <v>187</v>
      </c>
      <c r="J396" s="124">
        <v>1</v>
      </c>
      <c r="K396" s="146">
        <v>22.06</v>
      </c>
      <c r="L396" s="146">
        <v>22.06</v>
      </c>
    </row>
    <row r="397" spans="3:12" ht="37.5">
      <c r="C397" s="121" t="s">
        <v>168</v>
      </c>
      <c r="D397" s="122" t="s">
        <v>753</v>
      </c>
      <c r="E397" s="121" t="s">
        <v>180</v>
      </c>
      <c r="F397" s="121" t="s">
        <v>373</v>
      </c>
      <c r="G397" s="681" t="s">
        <v>322</v>
      </c>
      <c r="H397" s="681"/>
      <c r="I397" s="123" t="s">
        <v>174</v>
      </c>
      <c r="J397" s="124">
        <v>0.28510000000000002</v>
      </c>
      <c r="K397" s="146">
        <v>15.26</v>
      </c>
      <c r="L397" s="146">
        <v>4.3499999999999996</v>
      </c>
    </row>
    <row r="398" spans="3:12" ht="37.5">
      <c r="C398" s="121" t="s">
        <v>168</v>
      </c>
      <c r="D398" s="122" t="s">
        <v>754</v>
      </c>
      <c r="E398" s="121" t="s">
        <v>180</v>
      </c>
      <c r="F398" s="121" t="s">
        <v>374</v>
      </c>
      <c r="G398" s="681" t="s">
        <v>322</v>
      </c>
      <c r="H398" s="681"/>
      <c r="I398" s="123" t="s">
        <v>174</v>
      </c>
      <c r="J398" s="124">
        <v>0.1948</v>
      </c>
      <c r="K398" s="146">
        <v>18.75</v>
      </c>
      <c r="L398" s="146">
        <v>3.65</v>
      </c>
    </row>
    <row r="399" spans="3:12" ht="37.5">
      <c r="C399" s="121" t="s">
        <v>168</v>
      </c>
      <c r="D399" s="122" t="s">
        <v>755</v>
      </c>
      <c r="E399" s="121" t="s">
        <v>180</v>
      </c>
      <c r="F399" s="121" t="s">
        <v>372</v>
      </c>
      <c r="G399" s="681" t="s">
        <v>322</v>
      </c>
      <c r="H399" s="681"/>
      <c r="I399" s="123" t="s">
        <v>174</v>
      </c>
      <c r="J399" s="124">
        <v>0.21460000000000001</v>
      </c>
      <c r="K399" s="146">
        <v>12.68</v>
      </c>
      <c r="L399" s="146">
        <v>2.72</v>
      </c>
    </row>
    <row r="400" spans="3:12" ht="37.5">
      <c r="C400" s="121" t="s">
        <v>168</v>
      </c>
      <c r="D400" s="122" t="s">
        <v>756</v>
      </c>
      <c r="E400" s="121" t="s">
        <v>180</v>
      </c>
      <c r="F400" s="121" t="s">
        <v>371</v>
      </c>
      <c r="G400" s="681" t="s">
        <v>322</v>
      </c>
      <c r="H400" s="681"/>
      <c r="I400" s="123" t="s">
        <v>174</v>
      </c>
      <c r="J400" s="124">
        <v>0.22700000000000001</v>
      </c>
      <c r="K400" s="146">
        <v>45.3</v>
      </c>
      <c r="L400" s="146">
        <v>10.28</v>
      </c>
    </row>
    <row r="401" spans="3:12" ht="50">
      <c r="C401" s="121" t="s">
        <v>168</v>
      </c>
      <c r="D401" s="122" t="s">
        <v>757</v>
      </c>
      <c r="E401" s="121" t="s">
        <v>180</v>
      </c>
      <c r="F401" s="121" t="s">
        <v>375</v>
      </c>
      <c r="G401" s="681" t="s">
        <v>322</v>
      </c>
      <c r="H401" s="681"/>
      <c r="I401" s="123" t="s">
        <v>174</v>
      </c>
      <c r="J401" s="124">
        <v>7.51E-2</v>
      </c>
      <c r="K401" s="146">
        <v>11.63</v>
      </c>
      <c r="L401" s="146">
        <v>0.87</v>
      </c>
    </row>
    <row r="402" spans="3:12" ht="37.5">
      <c r="C402" s="121" t="s">
        <v>168</v>
      </c>
      <c r="D402" s="122" t="s">
        <v>758</v>
      </c>
      <c r="E402" s="121" t="s">
        <v>180</v>
      </c>
      <c r="F402" s="121" t="s">
        <v>370</v>
      </c>
      <c r="G402" s="681" t="s">
        <v>322</v>
      </c>
      <c r="H402" s="681"/>
      <c r="I402" s="123" t="s">
        <v>174</v>
      </c>
      <c r="J402" s="124">
        <v>4.5999999999999999E-3</v>
      </c>
      <c r="K402" s="146">
        <v>25.08</v>
      </c>
      <c r="L402" s="146">
        <v>0.11</v>
      </c>
    </row>
    <row r="403" spans="3:12" ht="37.5">
      <c r="C403" s="121" t="s">
        <v>168</v>
      </c>
      <c r="D403" s="122" t="s">
        <v>759</v>
      </c>
      <c r="E403" s="121" t="s">
        <v>180</v>
      </c>
      <c r="F403" s="121" t="s">
        <v>379</v>
      </c>
      <c r="G403" s="681" t="s">
        <v>322</v>
      </c>
      <c r="H403" s="681"/>
      <c r="I403" s="123" t="s">
        <v>174</v>
      </c>
      <c r="J403" s="124">
        <v>4.1799999999999997E-2</v>
      </c>
      <c r="K403" s="146">
        <v>29.56</v>
      </c>
      <c r="L403" s="146">
        <v>1.23</v>
      </c>
    </row>
    <row r="404" spans="3:12" ht="37.5">
      <c r="C404" s="121" t="s">
        <v>168</v>
      </c>
      <c r="D404" s="122" t="s">
        <v>760</v>
      </c>
      <c r="E404" s="121" t="s">
        <v>180</v>
      </c>
      <c r="F404" s="121" t="s">
        <v>376</v>
      </c>
      <c r="G404" s="681" t="s">
        <v>322</v>
      </c>
      <c r="H404" s="681"/>
      <c r="I404" s="123" t="s">
        <v>174</v>
      </c>
      <c r="J404" s="124">
        <v>0.1023</v>
      </c>
      <c r="K404" s="146">
        <v>5.36</v>
      </c>
      <c r="L404" s="146">
        <v>0.54</v>
      </c>
    </row>
    <row r="405" spans="3:12" ht="62.5">
      <c r="C405" s="121" t="s">
        <v>168</v>
      </c>
      <c r="D405" s="122" t="s">
        <v>761</v>
      </c>
      <c r="E405" s="121" t="s">
        <v>180</v>
      </c>
      <c r="F405" s="121" t="s">
        <v>378</v>
      </c>
      <c r="G405" s="681" t="s">
        <v>322</v>
      </c>
      <c r="H405" s="681"/>
      <c r="I405" s="123" t="s">
        <v>187</v>
      </c>
      <c r="J405" s="124">
        <v>0.44569999999999999</v>
      </c>
      <c r="K405" s="146">
        <v>5.12</v>
      </c>
      <c r="L405" s="146">
        <v>2.2799999999999998</v>
      </c>
    </row>
    <row r="406" spans="3:12" ht="37.5">
      <c r="C406" s="121" t="s">
        <v>168</v>
      </c>
      <c r="D406" s="122" t="s">
        <v>762</v>
      </c>
      <c r="E406" s="121" t="s">
        <v>180</v>
      </c>
      <c r="F406" s="121" t="s">
        <v>377</v>
      </c>
      <c r="G406" s="681" t="s">
        <v>322</v>
      </c>
      <c r="H406" s="681"/>
      <c r="I406" s="123" t="s">
        <v>174</v>
      </c>
      <c r="J406" s="124">
        <v>4.1799999999999997E-2</v>
      </c>
      <c r="K406" s="146">
        <v>4.76</v>
      </c>
      <c r="L406" s="146">
        <v>0.19</v>
      </c>
    </row>
    <row r="407" spans="3:12" ht="25">
      <c r="C407" s="87" t="s">
        <v>598</v>
      </c>
      <c r="D407" s="87" t="s">
        <v>598</v>
      </c>
      <c r="E407" s="87"/>
      <c r="F407" s="87"/>
      <c r="G407" s="87" t="s">
        <v>169</v>
      </c>
      <c r="H407" s="88">
        <v>3.8549369290996087</v>
      </c>
      <c r="I407" s="87" t="s">
        <v>170</v>
      </c>
      <c r="J407" s="88">
        <v>3.24</v>
      </c>
      <c r="K407" s="87" t="s">
        <v>171</v>
      </c>
      <c r="L407" s="88">
        <v>7.09</v>
      </c>
    </row>
    <row r="408" spans="3:12">
      <c r="C408" s="87" t="s">
        <v>598</v>
      </c>
      <c r="D408" s="87" t="s">
        <v>598</v>
      </c>
      <c r="E408" s="87"/>
      <c r="F408" s="87"/>
      <c r="G408" s="87" t="s">
        <v>172</v>
      </c>
      <c r="H408" s="88">
        <v>12.77</v>
      </c>
      <c r="I408" s="87"/>
      <c r="J408" s="682" t="s">
        <v>173</v>
      </c>
      <c r="K408" s="682"/>
      <c r="L408" s="88">
        <v>61.05</v>
      </c>
    </row>
    <row r="409" spans="3:12" ht="14.5" thickBot="1">
      <c r="C409" s="125" t="s">
        <v>598</v>
      </c>
      <c r="D409" s="125" t="s">
        <v>598</v>
      </c>
      <c r="E409" s="125"/>
      <c r="F409" s="125"/>
      <c r="G409" s="125"/>
      <c r="H409" s="125"/>
      <c r="I409" s="125"/>
      <c r="J409" s="126"/>
      <c r="K409" s="125"/>
      <c r="L409" s="138"/>
    </row>
    <row r="410" spans="3:12" ht="14.5" thickTop="1">
      <c r="C410" s="127" t="s">
        <v>598</v>
      </c>
      <c r="D410" s="127" t="s">
        <v>598</v>
      </c>
      <c r="E410" s="127"/>
      <c r="F410" s="127"/>
      <c r="G410" s="127"/>
      <c r="H410" s="127"/>
      <c r="I410" s="127"/>
      <c r="J410" s="127"/>
      <c r="K410" s="127"/>
      <c r="L410" s="127"/>
    </row>
    <row r="411" spans="3:12" ht="28">
      <c r="C411" s="118" t="s">
        <v>487</v>
      </c>
      <c r="D411" s="119" t="s">
        <v>159</v>
      </c>
      <c r="E411" s="118" t="s">
        <v>160</v>
      </c>
      <c r="F411" s="118" t="s">
        <v>161</v>
      </c>
      <c r="G411" s="683" t="s">
        <v>162</v>
      </c>
      <c r="H411" s="683"/>
      <c r="I411" s="120" t="s">
        <v>163</v>
      </c>
      <c r="J411" s="119" t="s">
        <v>157</v>
      </c>
      <c r="K411" s="119" t="s">
        <v>164</v>
      </c>
      <c r="L411" s="119" t="s">
        <v>165</v>
      </c>
    </row>
    <row r="412" spans="3:12" ht="78">
      <c r="C412" s="132" t="s">
        <v>166</v>
      </c>
      <c r="D412" s="133" t="s">
        <v>763</v>
      </c>
      <c r="E412" s="132" t="s">
        <v>180</v>
      </c>
      <c r="F412" s="132" t="s">
        <v>212</v>
      </c>
      <c r="G412" s="684" t="s">
        <v>322</v>
      </c>
      <c r="H412" s="684"/>
      <c r="I412" s="134" t="s">
        <v>174</v>
      </c>
      <c r="J412" s="135">
        <v>1</v>
      </c>
      <c r="K412" s="147">
        <v>34.950000000000003</v>
      </c>
      <c r="L412" s="147">
        <v>34.950000000000003</v>
      </c>
    </row>
    <row r="413" spans="3:12" ht="25">
      <c r="C413" s="121" t="s">
        <v>168</v>
      </c>
      <c r="D413" s="122" t="s">
        <v>764</v>
      </c>
      <c r="E413" s="121" t="s">
        <v>180</v>
      </c>
      <c r="F413" s="121" t="s">
        <v>261</v>
      </c>
      <c r="G413" s="681" t="s">
        <v>175</v>
      </c>
      <c r="H413" s="681"/>
      <c r="I413" s="123" t="s">
        <v>181</v>
      </c>
      <c r="J413" s="124">
        <v>0.23100000000000001</v>
      </c>
      <c r="K413" s="146">
        <v>21.84</v>
      </c>
      <c r="L413" s="146">
        <v>5.04</v>
      </c>
    </row>
    <row r="414" spans="3:12" ht="37.5">
      <c r="C414" s="121" t="s">
        <v>168</v>
      </c>
      <c r="D414" s="122" t="s">
        <v>765</v>
      </c>
      <c r="E414" s="121" t="s">
        <v>180</v>
      </c>
      <c r="F414" s="121" t="s">
        <v>380</v>
      </c>
      <c r="G414" s="681" t="s">
        <v>175</v>
      </c>
      <c r="H414" s="681"/>
      <c r="I414" s="123" t="s">
        <v>181</v>
      </c>
      <c r="J414" s="124">
        <v>0.23100000000000001</v>
      </c>
      <c r="K414" s="146">
        <v>17.97</v>
      </c>
      <c r="L414" s="146">
        <v>4.1500000000000004</v>
      </c>
    </row>
    <row r="415" spans="3:12" ht="37.5">
      <c r="C415" s="121" t="s">
        <v>176</v>
      </c>
      <c r="D415" s="122" t="s">
        <v>766</v>
      </c>
      <c r="E415" s="121" t="s">
        <v>180</v>
      </c>
      <c r="F415" s="121" t="s">
        <v>383</v>
      </c>
      <c r="G415" s="681" t="s">
        <v>252</v>
      </c>
      <c r="H415" s="681"/>
      <c r="I415" s="123" t="s">
        <v>174</v>
      </c>
      <c r="J415" s="124">
        <v>1</v>
      </c>
      <c r="K415" s="146">
        <v>23.61</v>
      </c>
      <c r="L415" s="146">
        <v>23.61</v>
      </c>
    </row>
    <row r="416" spans="3:12" ht="25">
      <c r="C416" s="121" t="s">
        <v>176</v>
      </c>
      <c r="D416" s="122" t="s">
        <v>767</v>
      </c>
      <c r="E416" s="121" t="s">
        <v>180</v>
      </c>
      <c r="F416" s="121" t="s">
        <v>384</v>
      </c>
      <c r="G416" s="681" t="s">
        <v>252</v>
      </c>
      <c r="H416" s="681"/>
      <c r="I416" s="123" t="s">
        <v>174</v>
      </c>
      <c r="J416" s="124">
        <v>4.5999999999999999E-2</v>
      </c>
      <c r="K416" s="146">
        <v>25.09</v>
      </c>
      <c r="L416" s="146">
        <v>1.1499999999999999</v>
      </c>
    </row>
    <row r="417" spans="3:12">
      <c r="C417" s="121" t="s">
        <v>176</v>
      </c>
      <c r="D417" s="122" t="s">
        <v>768</v>
      </c>
      <c r="E417" s="121" t="s">
        <v>180</v>
      </c>
      <c r="F417" s="121" t="s">
        <v>385</v>
      </c>
      <c r="G417" s="681" t="s">
        <v>252</v>
      </c>
      <c r="H417" s="681"/>
      <c r="I417" s="123" t="s">
        <v>174</v>
      </c>
      <c r="J417" s="124">
        <v>2.3E-2</v>
      </c>
      <c r="K417" s="146">
        <v>2.56</v>
      </c>
      <c r="L417" s="146">
        <v>0.05</v>
      </c>
    </row>
    <row r="418" spans="3:12" ht="25">
      <c r="C418" s="121" t="s">
        <v>176</v>
      </c>
      <c r="D418" s="122" t="s">
        <v>769</v>
      </c>
      <c r="E418" s="121" t="s">
        <v>180</v>
      </c>
      <c r="F418" s="121" t="s">
        <v>386</v>
      </c>
      <c r="G418" s="681" t="s">
        <v>252</v>
      </c>
      <c r="H418" s="681"/>
      <c r="I418" s="123" t="s">
        <v>174</v>
      </c>
      <c r="J418" s="124">
        <v>1.0999999999999999E-2</v>
      </c>
      <c r="K418" s="146">
        <v>87.08</v>
      </c>
      <c r="L418" s="146">
        <v>0.95</v>
      </c>
    </row>
    <row r="419" spans="3:12" ht="25">
      <c r="C419" s="87" t="s">
        <v>598</v>
      </c>
      <c r="D419" s="87" t="s">
        <v>598</v>
      </c>
      <c r="E419" s="87"/>
      <c r="F419" s="87"/>
      <c r="G419" s="87" t="s">
        <v>169</v>
      </c>
      <c r="H419" s="88">
        <v>3.9093083949543281</v>
      </c>
      <c r="I419" s="87" t="s">
        <v>170</v>
      </c>
      <c r="J419" s="88">
        <v>3.28</v>
      </c>
      <c r="K419" s="87" t="s">
        <v>171</v>
      </c>
      <c r="L419" s="88">
        <v>7.19</v>
      </c>
    </row>
    <row r="420" spans="3:12">
      <c r="C420" s="87" t="s">
        <v>598</v>
      </c>
      <c r="D420" s="87" t="s">
        <v>598</v>
      </c>
      <c r="E420" s="87"/>
      <c r="F420" s="87"/>
      <c r="G420" s="87" t="s">
        <v>172</v>
      </c>
      <c r="H420" s="88">
        <v>9.24</v>
      </c>
      <c r="I420" s="87"/>
      <c r="J420" s="682" t="s">
        <v>173</v>
      </c>
      <c r="K420" s="682"/>
      <c r="L420" s="88">
        <v>44.19</v>
      </c>
    </row>
    <row r="421" spans="3:12" ht="14.5" thickBot="1">
      <c r="C421" s="125" t="s">
        <v>598</v>
      </c>
      <c r="D421" s="125" t="s">
        <v>598</v>
      </c>
      <c r="E421" s="125"/>
      <c r="F421" s="125"/>
      <c r="G421" s="125"/>
      <c r="H421" s="125"/>
      <c r="I421" s="125"/>
      <c r="J421" s="126"/>
      <c r="K421" s="125"/>
      <c r="L421" s="138"/>
    </row>
    <row r="422" spans="3:12" ht="14.5" thickTop="1">
      <c r="C422" s="127" t="s">
        <v>598</v>
      </c>
      <c r="D422" s="127" t="s">
        <v>598</v>
      </c>
      <c r="E422" s="127"/>
      <c r="F422" s="127"/>
      <c r="G422" s="127"/>
      <c r="H422" s="127"/>
      <c r="I422" s="127"/>
      <c r="J422" s="127"/>
      <c r="K422" s="127"/>
      <c r="L422" s="127"/>
    </row>
    <row r="423" spans="3:12" ht="28">
      <c r="C423" s="118" t="s">
        <v>488</v>
      </c>
      <c r="D423" s="119" t="s">
        <v>159</v>
      </c>
      <c r="E423" s="118" t="s">
        <v>160</v>
      </c>
      <c r="F423" s="118" t="s">
        <v>161</v>
      </c>
      <c r="G423" s="683" t="s">
        <v>162</v>
      </c>
      <c r="H423" s="683"/>
      <c r="I423" s="120" t="s">
        <v>163</v>
      </c>
      <c r="J423" s="119" t="s">
        <v>157</v>
      </c>
      <c r="K423" s="119" t="s">
        <v>164</v>
      </c>
      <c r="L423" s="119" t="s">
        <v>165</v>
      </c>
    </row>
    <row r="424" spans="3:12" ht="78">
      <c r="C424" s="132" t="s">
        <v>166</v>
      </c>
      <c r="D424" s="133" t="s">
        <v>770</v>
      </c>
      <c r="E424" s="132" t="s">
        <v>180</v>
      </c>
      <c r="F424" s="132" t="s">
        <v>213</v>
      </c>
      <c r="G424" s="684" t="s">
        <v>322</v>
      </c>
      <c r="H424" s="684"/>
      <c r="I424" s="134" t="s">
        <v>174</v>
      </c>
      <c r="J424" s="135">
        <v>1</v>
      </c>
      <c r="K424" s="147">
        <v>26.55</v>
      </c>
      <c r="L424" s="147">
        <v>26.55</v>
      </c>
    </row>
    <row r="425" spans="3:12" ht="37.5">
      <c r="C425" s="121" t="s">
        <v>168</v>
      </c>
      <c r="D425" s="122" t="s">
        <v>765</v>
      </c>
      <c r="E425" s="121" t="s">
        <v>180</v>
      </c>
      <c r="F425" s="121" t="s">
        <v>380</v>
      </c>
      <c r="G425" s="681" t="s">
        <v>175</v>
      </c>
      <c r="H425" s="681"/>
      <c r="I425" s="123" t="s">
        <v>181</v>
      </c>
      <c r="J425" s="124">
        <v>0.23100000000000001</v>
      </c>
      <c r="K425" s="146">
        <v>17.97</v>
      </c>
      <c r="L425" s="146">
        <v>4.1500000000000004</v>
      </c>
    </row>
    <row r="426" spans="3:12" ht="25">
      <c r="C426" s="121" t="s">
        <v>168</v>
      </c>
      <c r="D426" s="122" t="s">
        <v>764</v>
      </c>
      <c r="E426" s="121" t="s">
        <v>180</v>
      </c>
      <c r="F426" s="121" t="s">
        <v>261</v>
      </c>
      <c r="G426" s="681" t="s">
        <v>175</v>
      </c>
      <c r="H426" s="681"/>
      <c r="I426" s="123" t="s">
        <v>181</v>
      </c>
      <c r="J426" s="124">
        <v>0.23100000000000001</v>
      </c>
      <c r="K426" s="146">
        <v>21.84</v>
      </c>
      <c r="L426" s="146">
        <v>5.04</v>
      </c>
    </row>
    <row r="427" spans="3:12" ht="37.5">
      <c r="C427" s="121" t="s">
        <v>176</v>
      </c>
      <c r="D427" s="122" t="s">
        <v>771</v>
      </c>
      <c r="E427" s="121" t="s">
        <v>180</v>
      </c>
      <c r="F427" s="121" t="s">
        <v>387</v>
      </c>
      <c r="G427" s="681" t="s">
        <v>252</v>
      </c>
      <c r="H427" s="681"/>
      <c r="I427" s="123" t="s">
        <v>174</v>
      </c>
      <c r="J427" s="124">
        <v>1</v>
      </c>
      <c r="K427" s="146">
        <v>15.21</v>
      </c>
      <c r="L427" s="146">
        <v>15.21</v>
      </c>
    </row>
    <row r="428" spans="3:12" ht="25">
      <c r="C428" s="121" t="s">
        <v>176</v>
      </c>
      <c r="D428" s="122" t="s">
        <v>767</v>
      </c>
      <c r="E428" s="121" t="s">
        <v>180</v>
      </c>
      <c r="F428" s="121" t="s">
        <v>384</v>
      </c>
      <c r="G428" s="681" t="s">
        <v>252</v>
      </c>
      <c r="H428" s="681"/>
      <c r="I428" s="123" t="s">
        <v>174</v>
      </c>
      <c r="J428" s="124">
        <v>4.5999999999999999E-2</v>
      </c>
      <c r="K428" s="146">
        <v>25.09</v>
      </c>
      <c r="L428" s="146">
        <v>1.1499999999999999</v>
      </c>
    </row>
    <row r="429" spans="3:12">
      <c r="C429" s="121" t="s">
        <v>176</v>
      </c>
      <c r="D429" s="122" t="s">
        <v>768</v>
      </c>
      <c r="E429" s="121" t="s">
        <v>180</v>
      </c>
      <c r="F429" s="121" t="s">
        <v>385</v>
      </c>
      <c r="G429" s="681" t="s">
        <v>252</v>
      </c>
      <c r="H429" s="681"/>
      <c r="I429" s="123" t="s">
        <v>174</v>
      </c>
      <c r="J429" s="124">
        <v>2.3E-2</v>
      </c>
      <c r="K429" s="146">
        <v>2.56</v>
      </c>
      <c r="L429" s="146">
        <v>0.05</v>
      </c>
    </row>
    <row r="430" spans="3:12" ht="25">
      <c r="C430" s="121" t="s">
        <v>176</v>
      </c>
      <c r="D430" s="122" t="s">
        <v>769</v>
      </c>
      <c r="E430" s="121" t="s">
        <v>180</v>
      </c>
      <c r="F430" s="121" t="s">
        <v>386</v>
      </c>
      <c r="G430" s="681" t="s">
        <v>252</v>
      </c>
      <c r="H430" s="681"/>
      <c r="I430" s="123" t="s">
        <v>174</v>
      </c>
      <c r="J430" s="124">
        <v>1.0999999999999999E-2</v>
      </c>
      <c r="K430" s="146">
        <v>87.08</v>
      </c>
      <c r="L430" s="146">
        <v>0.95</v>
      </c>
    </row>
    <row r="431" spans="3:12" ht="25">
      <c r="C431" s="87" t="s">
        <v>598</v>
      </c>
      <c r="D431" s="87" t="s">
        <v>598</v>
      </c>
      <c r="E431" s="87"/>
      <c r="F431" s="87"/>
      <c r="G431" s="87" t="s">
        <v>169</v>
      </c>
      <c r="H431" s="88">
        <v>3.9093083949543281</v>
      </c>
      <c r="I431" s="87" t="s">
        <v>170</v>
      </c>
      <c r="J431" s="88">
        <v>3.28</v>
      </c>
      <c r="K431" s="87" t="s">
        <v>171</v>
      </c>
      <c r="L431" s="88">
        <v>7.19</v>
      </c>
    </row>
    <row r="432" spans="3:12">
      <c r="C432" s="87" t="s">
        <v>598</v>
      </c>
      <c r="D432" s="87" t="s">
        <v>598</v>
      </c>
      <c r="E432" s="87"/>
      <c r="F432" s="87"/>
      <c r="G432" s="87" t="s">
        <v>172</v>
      </c>
      <c r="H432" s="88">
        <v>7.02</v>
      </c>
      <c r="I432" s="87"/>
      <c r="J432" s="682" t="s">
        <v>173</v>
      </c>
      <c r="K432" s="682"/>
      <c r="L432" s="88">
        <v>33.57</v>
      </c>
    </row>
    <row r="433" spans="3:12" ht="14.5" thickBot="1">
      <c r="C433" s="125" t="s">
        <v>598</v>
      </c>
      <c r="D433" s="125" t="s">
        <v>598</v>
      </c>
      <c r="E433" s="125"/>
      <c r="F433" s="125"/>
      <c r="G433" s="125"/>
      <c r="H433" s="125"/>
      <c r="I433" s="125"/>
      <c r="J433" s="126"/>
      <c r="K433" s="125"/>
      <c r="L433" s="138"/>
    </row>
    <row r="434" spans="3:12" ht="14.5" thickTop="1">
      <c r="C434" s="127" t="s">
        <v>598</v>
      </c>
      <c r="D434" s="127" t="s">
        <v>598</v>
      </c>
      <c r="E434" s="127"/>
      <c r="F434" s="127"/>
      <c r="G434" s="127"/>
      <c r="H434" s="127"/>
      <c r="I434" s="127"/>
      <c r="J434" s="127"/>
      <c r="K434" s="127"/>
      <c r="L434" s="127"/>
    </row>
    <row r="435" spans="3:12" ht="28">
      <c r="C435" s="118" t="s">
        <v>489</v>
      </c>
      <c r="D435" s="119" t="s">
        <v>159</v>
      </c>
      <c r="E435" s="118" t="s">
        <v>160</v>
      </c>
      <c r="F435" s="118" t="s">
        <v>161</v>
      </c>
      <c r="G435" s="683" t="s">
        <v>162</v>
      </c>
      <c r="H435" s="683"/>
      <c r="I435" s="120" t="s">
        <v>163</v>
      </c>
      <c r="J435" s="119" t="s">
        <v>157</v>
      </c>
      <c r="K435" s="119" t="s">
        <v>164</v>
      </c>
      <c r="L435" s="119" t="s">
        <v>165</v>
      </c>
    </row>
    <row r="436" spans="3:12" ht="78">
      <c r="C436" s="132" t="s">
        <v>166</v>
      </c>
      <c r="D436" s="133" t="s">
        <v>772</v>
      </c>
      <c r="E436" s="132" t="s">
        <v>180</v>
      </c>
      <c r="F436" s="132" t="s">
        <v>214</v>
      </c>
      <c r="G436" s="684" t="s">
        <v>322</v>
      </c>
      <c r="H436" s="684"/>
      <c r="I436" s="134" t="s">
        <v>174</v>
      </c>
      <c r="J436" s="135">
        <v>1</v>
      </c>
      <c r="K436" s="147">
        <v>66.33</v>
      </c>
      <c r="L436" s="147">
        <v>66.33</v>
      </c>
    </row>
    <row r="437" spans="3:12" ht="25">
      <c r="C437" s="121" t="s">
        <v>168</v>
      </c>
      <c r="D437" s="122" t="s">
        <v>764</v>
      </c>
      <c r="E437" s="121" t="s">
        <v>180</v>
      </c>
      <c r="F437" s="121" t="s">
        <v>261</v>
      </c>
      <c r="G437" s="681" t="s">
        <v>175</v>
      </c>
      <c r="H437" s="681"/>
      <c r="I437" s="123" t="s">
        <v>181</v>
      </c>
      <c r="J437" s="124">
        <v>0.308</v>
      </c>
      <c r="K437" s="146">
        <v>21.84</v>
      </c>
      <c r="L437" s="146">
        <v>6.72</v>
      </c>
    </row>
    <row r="438" spans="3:12" ht="37.5">
      <c r="C438" s="121" t="s">
        <v>168</v>
      </c>
      <c r="D438" s="122" t="s">
        <v>765</v>
      </c>
      <c r="E438" s="121" t="s">
        <v>180</v>
      </c>
      <c r="F438" s="121" t="s">
        <v>380</v>
      </c>
      <c r="G438" s="681" t="s">
        <v>175</v>
      </c>
      <c r="H438" s="681"/>
      <c r="I438" s="123" t="s">
        <v>181</v>
      </c>
      <c r="J438" s="124">
        <v>0.308</v>
      </c>
      <c r="K438" s="146">
        <v>17.97</v>
      </c>
      <c r="L438" s="146">
        <v>5.53</v>
      </c>
    </row>
    <row r="439" spans="3:12" ht="25">
      <c r="C439" s="121" t="s">
        <v>176</v>
      </c>
      <c r="D439" s="122" t="s">
        <v>767</v>
      </c>
      <c r="E439" s="121" t="s">
        <v>180</v>
      </c>
      <c r="F439" s="121" t="s">
        <v>384</v>
      </c>
      <c r="G439" s="681" t="s">
        <v>252</v>
      </c>
      <c r="H439" s="681"/>
      <c r="I439" s="123" t="s">
        <v>174</v>
      </c>
      <c r="J439" s="124">
        <v>0.19400000000000001</v>
      </c>
      <c r="K439" s="146">
        <v>25.09</v>
      </c>
      <c r="L439" s="146">
        <v>4.8600000000000003</v>
      </c>
    </row>
    <row r="440" spans="3:12" ht="37.5">
      <c r="C440" s="121" t="s">
        <v>176</v>
      </c>
      <c r="D440" s="122" t="s">
        <v>773</v>
      </c>
      <c r="E440" s="121" t="s">
        <v>180</v>
      </c>
      <c r="F440" s="121" t="s">
        <v>388</v>
      </c>
      <c r="G440" s="681" t="s">
        <v>252</v>
      </c>
      <c r="H440" s="681"/>
      <c r="I440" s="123" t="s">
        <v>174</v>
      </c>
      <c r="J440" s="124">
        <v>1</v>
      </c>
      <c r="K440" s="146">
        <v>44.63</v>
      </c>
      <c r="L440" s="146">
        <v>44.63</v>
      </c>
    </row>
    <row r="441" spans="3:12">
      <c r="C441" s="121" t="s">
        <v>176</v>
      </c>
      <c r="D441" s="122" t="s">
        <v>768</v>
      </c>
      <c r="E441" s="121" t="s">
        <v>180</v>
      </c>
      <c r="F441" s="121" t="s">
        <v>385</v>
      </c>
      <c r="G441" s="681" t="s">
        <v>252</v>
      </c>
      <c r="H441" s="681"/>
      <c r="I441" s="123" t="s">
        <v>174</v>
      </c>
      <c r="J441" s="124">
        <v>3.1E-2</v>
      </c>
      <c r="K441" s="146">
        <v>2.56</v>
      </c>
      <c r="L441" s="146">
        <v>7.0000000000000007E-2</v>
      </c>
    </row>
    <row r="442" spans="3:12" ht="25">
      <c r="C442" s="121" t="s">
        <v>176</v>
      </c>
      <c r="D442" s="122" t="s">
        <v>769</v>
      </c>
      <c r="E442" s="121" t="s">
        <v>180</v>
      </c>
      <c r="F442" s="121" t="s">
        <v>386</v>
      </c>
      <c r="G442" s="681" t="s">
        <v>252</v>
      </c>
      <c r="H442" s="681"/>
      <c r="I442" s="123" t="s">
        <v>174</v>
      </c>
      <c r="J442" s="124">
        <v>5.1999999999999998E-2</v>
      </c>
      <c r="K442" s="146">
        <v>87.08</v>
      </c>
      <c r="L442" s="146">
        <v>4.5199999999999996</v>
      </c>
    </row>
    <row r="443" spans="3:12" ht="25">
      <c r="C443" s="87" t="s">
        <v>598</v>
      </c>
      <c r="D443" s="87" t="s">
        <v>598</v>
      </c>
      <c r="E443" s="87"/>
      <c r="F443" s="87"/>
      <c r="G443" s="87" t="s">
        <v>169</v>
      </c>
      <c r="H443" s="88">
        <v>5.214223575467595</v>
      </c>
      <c r="I443" s="87" t="s">
        <v>170</v>
      </c>
      <c r="J443" s="88">
        <v>4.38</v>
      </c>
      <c r="K443" s="87" t="s">
        <v>171</v>
      </c>
      <c r="L443" s="88">
        <v>9.59</v>
      </c>
    </row>
    <row r="444" spans="3:12">
      <c r="C444" s="87" t="s">
        <v>598</v>
      </c>
      <c r="D444" s="87" t="s">
        <v>598</v>
      </c>
      <c r="E444" s="87"/>
      <c r="F444" s="87"/>
      <c r="G444" s="87" t="s">
        <v>172</v>
      </c>
      <c r="H444" s="88">
        <v>17.55</v>
      </c>
      <c r="I444" s="87"/>
      <c r="J444" s="682" t="s">
        <v>173</v>
      </c>
      <c r="K444" s="682"/>
      <c r="L444" s="88">
        <v>83.88</v>
      </c>
    </row>
    <row r="445" spans="3:12" ht="14.5" thickBot="1">
      <c r="C445" s="125" t="s">
        <v>598</v>
      </c>
      <c r="D445" s="125" t="s">
        <v>598</v>
      </c>
      <c r="E445" s="125"/>
      <c r="F445" s="125"/>
      <c r="G445" s="125"/>
      <c r="H445" s="125"/>
      <c r="I445" s="125"/>
      <c r="J445" s="126"/>
      <c r="K445" s="125"/>
      <c r="L445" s="138"/>
    </row>
    <row r="446" spans="3:12" ht="14.5" thickTop="1">
      <c r="C446" s="127" t="s">
        <v>598</v>
      </c>
      <c r="D446" s="127" t="s">
        <v>598</v>
      </c>
      <c r="E446" s="127"/>
      <c r="F446" s="127"/>
      <c r="G446" s="127"/>
      <c r="H446" s="127"/>
      <c r="I446" s="127"/>
      <c r="J446" s="127"/>
      <c r="K446" s="127"/>
      <c r="L446" s="127"/>
    </row>
    <row r="447" spans="3:12" ht="28">
      <c r="C447" s="118" t="s">
        <v>490</v>
      </c>
      <c r="D447" s="119" t="s">
        <v>159</v>
      </c>
      <c r="E447" s="118" t="s">
        <v>160</v>
      </c>
      <c r="F447" s="118" t="s">
        <v>161</v>
      </c>
      <c r="G447" s="683" t="s">
        <v>162</v>
      </c>
      <c r="H447" s="683"/>
      <c r="I447" s="120" t="s">
        <v>163</v>
      </c>
      <c r="J447" s="119" t="s">
        <v>157</v>
      </c>
      <c r="K447" s="119" t="s">
        <v>164</v>
      </c>
      <c r="L447" s="119" t="s">
        <v>165</v>
      </c>
    </row>
    <row r="448" spans="3:12" ht="39">
      <c r="C448" s="132" t="s">
        <v>166</v>
      </c>
      <c r="D448" s="133" t="s">
        <v>774</v>
      </c>
      <c r="E448" s="132" t="s">
        <v>180</v>
      </c>
      <c r="F448" s="132" t="s">
        <v>211</v>
      </c>
      <c r="G448" s="684" t="s">
        <v>322</v>
      </c>
      <c r="H448" s="684"/>
      <c r="I448" s="134" t="s">
        <v>174</v>
      </c>
      <c r="J448" s="135">
        <v>1</v>
      </c>
      <c r="K448" s="147">
        <v>23.39</v>
      </c>
      <c r="L448" s="147">
        <v>23.39</v>
      </c>
    </row>
    <row r="449" spans="3:12" ht="37.5">
      <c r="C449" s="121" t="s">
        <v>168</v>
      </c>
      <c r="D449" s="122" t="s">
        <v>765</v>
      </c>
      <c r="E449" s="121" t="s">
        <v>180</v>
      </c>
      <c r="F449" s="121" t="s">
        <v>380</v>
      </c>
      <c r="G449" s="681" t="s">
        <v>175</v>
      </c>
      <c r="H449" s="681"/>
      <c r="I449" s="123" t="s">
        <v>181</v>
      </c>
      <c r="J449" s="124">
        <v>0.11020000000000001</v>
      </c>
      <c r="K449" s="146">
        <v>17.97</v>
      </c>
      <c r="L449" s="146">
        <v>1.98</v>
      </c>
    </row>
    <row r="450" spans="3:12" ht="25">
      <c r="C450" s="121" t="s">
        <v>168</v>
      </c>
      <c r="D450" s="122" t="s">
        <v>764</v>
      </c>
      <c r="E450" s="121" t="s">
        <v>180</v>
      </c>
      <c r="F450" s="121" t="s">
        <v>261</v>
      </c>
      <c r="G450" s="681" t="s">
        <v>175</v>
      </c>
      <c r="H450" s="681"/>
      <c r="I450" s="123" t="s">
        <v>181</v>
      </c>
      <c r="J450" s="124">
        <v>0.11020000000000001</v>
      </c>
      <c r="K450" s="146">
        <v>21.84</v>
      </c>
      <c r="L450" s="146">
        <v>2.4</v>
      </c>
    </row>
    <row r="451" spans="3:12" ht="25">
      <c r="C451" s="121" t="s">
        <v>176</v>
      </c>
      <c r="D451" s="122" t="s">
        <v>775</v>
      </c>
      <c r="E451" s="121" t="s">
        <v>180</v>
      </c>
      <c r="F451" s="121" t="s">
        <v>381</v>
      </c>
      <c r="G451" s="681" t="s">
        <v>252</v>
      </c>
      <c r="H451" s="681"/>
      <c r="I451" s="123" t="s">
        <v>174</v>
      </c>
      <c r="J451" s="124">
        <v>1.06E-2</v>
      </c>
      <c r="K451" s="146">
        <v>17.989999999999998</v>
      </c>
      <c r="L451" s="146">
        <v>0.19</v>
      </c>
    </row>
    <row r="452" spans="3:12" ht="25">
      <c r="C452" s="121" t="s">
        <v>176</v>
      </c>
      <c r="D452" s="122" t="s">
        <v>776</v>
      </c>
      <c r="E452" s="121" t="s">
        <v>180</v>
      </c>
      <c r="F452" s="121" t="s">
        <v>382</v>
      </c>
      <c r="G452" s="681" t="s">
        <v>252</v>
      </c>
      <c r="H452" s="681"/>
      <c r="I452" s="123" t="s">
        <v>174</v>
      </c>
      <c r="J452" s="124">
        <v>1</v>
      </c>
      <c r="K452" s="146">
        <v>18.82</v>
      </c>
      <c r="L452" s="146">
        <v>18.82</v>
      </c>
    </row>
    <row r="453" spans="3:12" ht="25">
      <c r="C453" s="87" t="s">
        <v>598</v>
      </c>
      <c r="D453" s="87" t="s">
        <v>598</v>
      </c>
      <c r="E453" s="87"/>
      <c r="F453" s="87"/>
      <c r="G453" s="87" t="s">
        <v>169</v>
      </c>
      <c r="H453" s="88">
        <v>1.859504132231405</v>
      </c>
      <c r="I453" s="87" t="s">
        <v>170</v>
      </c>
      <c r="J453" s="88">
        <v>1.56</v>
      </c>
      <c r="K453" s="87" t="s">
        <v>171</v>
      </c>
      <c r="L453" s="88">
        <v>3.42</v>
      </c>
    </row>
    <row r="454" spans="3:12">
      <c r="C454" s="87" t="s">
        <v>598</v>
      </c>
      <c r="D454" s="87" t="s">
        <v>598</v>
      </c>
      <c r="E454" s="87"/>
      <c r="F454" s="87"/>
      <c r="G454" s="87" t="s">
        <v>172</v>
      </c>
      <c r="H454" s="88">
        <v>6.18</v>
      </c>
      <c r="I454" s="87"/>
      <c r="J454" s="682" t="s">
        <v>173</v>
      </c>
      <c r="K454" s="682"/>
      <c r="L454" s="88">
        <v>29.57</v>
      </c>
    </row>
    <row r="455" spans="3:12" ht="14.5" thickBot="1">
      <c r="C455" s="125" t="s">
        <v>598</v>
      </c>
      <c r="D455" s="125" t="s">
        <v>598</v>
      </c>
      <c r="E455" s="125"/>
      <c r="F455" s="125"/>
      <c r="G455" s="125"/>
      <c r="H455" s="125"/>
      <c r="I455" s="125"/>
      <c r="J455" s="126"/>
      <c r="K455" s="125"/>
      <c r="L455" s="138"/>
    </row>
    <row r="456" spans="3:12" ht="14.5" thickTop="1">
      <c r="C456" s="127" t="s">
        <v>598</v>
      </c>
      <c r="D456" s="127" t="s">
        <v>598</v>
      </c>
      <c r="E456" s="127"/>
      <c r="F456" s="127"/>
      <c r="G456" s="127"/>
      <c r="H456" s="127"/>
      <c r="I456" s="127"/>
      <c r="J456" s="127"/>
      <c r="K456" s="127"/>
      <c r="L456" s="127"/>
    </row>
    <row r="457" spans="3:12" ht="28">
      <c r="C457" s="118" t="s">
        <v>491</v>
      </c>
      <c r="D457" s="119" t="s">
        <v>159</v>
      </c>
      <c r="E457" s="118" t="s">
        <v>160</v>
      </c>
      <c r="F457" s="118" t="s">
        <v>161</v>
      </c>
      <c r="G457" s="683" t="s">
        <v>162</v>
      </c>
      <c r="H457" s="683"/>
      <c r="I457" s="120" t="s">
        <v>163</v>
      </c>
      <c r="J457" s="119" t="s">
        <v>157</v>
      </c>
      <c r="K457" s="119" t="s">
        <v>164</v>
      </c>
      <c r="L457" s="119" t="s">
        <v>165</v>
      </c>
    </row>
    <row r="458" spans="3:12" ht="39">
      <c r="C458" s="132" t="s">
        <v>166</v>
      </c>
      <c r="D458" s="133" t="s">
        <v>777</v>
      </c>
      <c r="E458" s="132" t="s">
        <v>180</v>
      </c>
      <c r="F458" s="132" t="s">
        <v>439</v>
      </c>
      <c r="G458" s="684" t="s">
        <v>322</v>
      </c>
      <c r="H458" s="684"/>
      <c r="I458" s="134" t="s">
        <v>174</v>
      </c>
      <c r="J458" s="135">
        <v>1</v>
      </c>
      <c r="K458" s="147">
        <v>29.16</v>
      </c>
      <c r="L458" s="147">
        <v>29.16</v>
      </c>
    </row>
    <row r="459" spans="3:12" ht="37.5">
      <c r="C459" s="121" t="s">
        <v>168</v>
      </c>
      <c r="D459" s="122" t="s">
        <v>765</v>
      </c>
      <c r="E459" s="121" t="s">
        <v>180</v>
      </c>
      <c r="F459" s="121" t="s">
        <v>380</v>
      </c>
      <c r="G459" s="681" t="s">
        <v>175</v>
      </c>
      <c r="H459" s="681"/>
      <c r="I459" s="123" t="s">
        <v>181</v>
      </c>
      <c r="J459" s="124">
        <v>7.9500000000000001E-2</v>
      </c>
      <c r="K459" s="146">
        <v>17.97</v>
      </c>
      <c r="L459" s="146">
        <v>1.42</v>
      </c>
    </row>
    <row r="460" spans="3:12" ht="25">
      <c r="C460" s="121" t="s">
        <v>168</v>
      </c>
      <c r="D460" s="122" t="s">
        <v>764</v>
      </c>
      <c r="E460" s="121" t="s">
        <v>180</v>
      </c>
      <c r="F460" s="121" t="s">
        <v>261</v>
      </c>
      <c r="G460" s="681" t="s">
        <v>175</v>
      </c>
      <c r="H460" s="681"/>
      <c r="I460" s="123" t="s">
        <v>181</v>
      </c>
      <c r="J460" s="124">
        <v>7.9500000000000001E-2</v>
      </c>
      <c r="K460" s="146">
        <v>21.84</v>
      </c>
      <c r="L460" s="146">
        <v>1.73</v>
      </c>
    </row>
    <row r="461" spans="3:12" ht="25">
      <c r="C461" s="121" t="s">
        <v>176</v>
      </c>
      <c r="D461" s="122" t="s">
        <v>778</v>
      </c>
      <c r="E461" s="121" t="s">
        <v>180</v>
      </c>
      <c r="F461" s="121" t="s">
        <v>530</v>
      </c>
      <c r="G461" s="681" t="s">
        <v>252</v>
      </c>
      <c r="H461" s="681"/>
      <c r="I461" s="123" t="s">
        <v>174</v>
      </c>
      <c r="J461" s="124">
        <v>1</v>
      </c>
      <c r="K461" s="146">
        <v>24.17</v>
      </c>
      <c r="L461" s="146">
        <v>24.17</v>
      </c>
    </row>
    <row r="462" spans="3:12" ht="25">
      <c r="C462" s="121" t="s">
        <v>176</v>
      </c>
      <c r="D462" s="122" t="s">
        <v>767</v>
      </c>
      <c r="E462" s="121" t="s">
        <v>180</v>
      </c>
      <c r="F462" s="121" t="s">
        <v>384</v>
      </c>
      <c r="G462" s="681" t="s">
        <v>252</v>
      </c>
      <c r="H462" s="681"/>
      <c r="I462" s="123" t="s">
        <v>174</v>
      </c>
      <c r="J462" s="124">
        <v>0.04</v>
      </c>
      <c r="K462" s="146">
        <v>25.09</v>
      </c>
      <c r="L462" s="146">
        <v>1</v>
      </c>
    </row>
    <row r="463" spans="3:12" ht="25">
      <c r="C463" s="121" t="s">
        <v>176</v>
      </c>
      <c r="D463" s="122" t="s">
        <v>769</v>
      </c>
      <c r="E463" s="121" t="s">
        <v>180</v>
      </c>
      <c r="F463" s="121" t="s">
        <v>386</v>
      </c>
      <c r="G463" s="681" t="s">
        <v>252</v>
      </c>
      <c r="H463" s="681"/>
      <c r="I463" s="123" t="s">
        <v>174</v>
      </c>
      <c r="J463" s="124">
        <v>9.4999999999999998E-3</v>
      </c>
      <c r="K463" s="146">
        <v>87.08</v>
      </c>
      <c r="L463" s="146">
        <v>0.82</v>
      </c>
    </row>
    <row r="464" spans="3:12">
      <c r="C464" s="121" t="s">
        <v>176</v>
      </c>
      <c r="D464" s="122" t="s">
        <v>768</v>
      </c>
      <c r="E464" s="121" t="s">
        <v>180</v>
      </c>
      <c r="F464" s="121" t="s">
        <v>385</v>
      </c>
      <c r="G464" s="681" t="s">
        <v>252</v>
      </c>
      <c r="H464" s="681"/>
      <c r="I464" s="123" t="s">
        <v>174</v>
      </c>
      <c r="J464" s="124">
        <v>8.0000000000000002E-3</v>
      </c>
      <c r="K464" s="146">
        <v>2.56</v>
      </c>
      <c r="L464" s="146">
        <v>0.02</v>
      </c>
    </row>
    <row r="465" spans="3:12" ht="25">
      <c r="C465" s="87" t="s">
        <v>598</v>
      </c>
      <c r="D465" s="87" t="s">
        <v>598</v>
      </c>
      <c r="E465" s="87"/>
      <c r="F465" s="87"/>
      <c r="G465" s="87" t="s">
        <v>169</v>
      </c>
      <c r="H465" s="88">
        <v>1.3429752066115703</v>
      </c>
      <c r="I465" s="87" t="s">
        <v>170</v>
      </c>
      <c r="J465" s="88">
        <v>1.1299999999999999</v>
      </c>
      <c r="K465" s="87" t="s">
        <v>171</v>
      </c>
      <c r="L465" s="88">
        <v>2.4700000000000002</v>
      </c>
    </row>
    <row r="466" spans="3:12">
      <c r="C466" s="87" t="s">
        <v>598</v>
      </c>
      <c r="D466" s="87" t="s">
        <v>598</v>
      </c>
      <c r="E466" s="87"/>
      <c r="F466" s="87"/>
      <c r="G466" s="87" t="s">
        <v>172</v>
      </c>
      <c r="H466" s="88">
        <v>7.71</v>
      </c>
      <c r="I466" s="87"/>
      <c r="J466" s="682" t="s">
        <v>173</v>
      </c>
      <c r="K466" s="682"/>
      <c r="L466" s="88">
        <v>36.869999999999997</v>
      </c>
    </row>
    <row r="467" spans="3:12" ht="14.5" thickBot="1">
      <c r="C467" s="125" t="s">
        <v>598</v>
      </c>
      <c r="D467" s="125" t="s">
        <v>598</v>
      </c>
      <c r="E467" s="125"/>
      <c r="F467" s="125"/>
      <c r="G467" s="125"/>
      <c r="H467" s="125"/>
      <c r="I467" s="125"/>
      <c r="J467" s="126"/>
      <c r="K467" s="125"/>
      <c r="L467" s="138"/>
    </row>
    <row r="468" spans="3:12" ht="14.5" thickTop="1">
      <c r="C468" s="127" t="s">
        <v>598</v>
      </c>
      <c r="D468" s="127" t="s">
        <v>598</v>
      </c>
      <c r="E468" s="127"/>
      <c r="F468" s="127"/>
      <c r="G468" s="127"/>
      <c r="H468" s="127"/>
      <c r="I468" s="127"/>
      <c r="J468" s="127"/>
      <c r="K468" s="127"/>
      <c r="L468" s="127"/>
    </row>
    <row r="469" spans="3:12" ht="28">
      <c r="C469" s="118" t="s">
        <v>492</v>
      </c>
      <c r="D469" s="119" t="s">
        <v>159</v>
      </c>
      <c r="E469" s="118" t="s">
        <v>160</v>
      </c>
      <c r="F469" s="118" t="s">
        <v>161</v>
      </c>
      <c r="G469" s="683" t="s">
        <v>162</v>
      </c>
      <c r="H469" s="683"/>
      <c r="I469" s="120" t="s">
        <v>163</v>
      </c>
      <c r="J469" s="119" t="s">
        <v>157</v>
      </c>
      <c r="K469" s="119" t="s">
        <v>164</v>
      </c>
      <c r="L469" s="119" t="s">
        <v>165</v>
      </c>
    </row>
    <row r="470" spans="3:12" ht="39">
      <c r="C470" s="145" t="s">
        <v>166</v>
      </c>
      <c r="D470" s="133" t="s">
        <v>779</v>
      </c>
      <c r="E470" s="132" t="s">
        <v>180</v>
      </c>
      <c r="F470" s="132" t="s">
        <v>440</v>
      </c>
      <c r="G470" s="684" t="s">
        <v>322</v>
      </c>
      <c r="H470" s="684"/>
      <c r="I470" s="134" t="s">
        <v>174</v>
      </c>
      <c r="J470" s="135">
        <v>1</v>
      </c>
      <c r="K470" s="147">
        <v>43.36</v>
      </c>
      <c r="L470" s="147">
        <v>43.36</v>
      </c>
    </row>
    <row r="471" spans="3:12" ht="37.5">
      <c r="C471" s="121" t="s">
        <v>168</v>
      </c>
      <c r="D471" s="122" t="s">
        <v>765</v>
      </c>
      <c r="E471" s="121" t="s">
        <v>180</v>
      </c>
      <c r="F471" s="121" t="s">
        <v>380</v>
      </c>
      <c r="G471" s="681" t="s">
        <v>175</v>
      </c>
      <c r="H471" s="681"/>
      <c r="I471" s="123" t="s">
        <v>181</v>
      </c>
      <c r="J471" s="124">
        <v>7.9500000000000001E-2</v>
      </c>
      <c r="K471" s="146">
        <v>17.97</v>
      </c>
      <c r="L471" s="146">
        <v>1.42</v>
      </c>
    </row>
    <row r="472" spans="3:12" ht="25">
      <c r="C472" s="121" t="s">
        <v>168</v>
      </c>
      <c r="D472" s="122" t="s">
        <v>764</v>
      </c>
      <c r="E472" s="121" t="s">
        <v>180</v>
      </c>
      <c r="F472" s="121" t="s">
        <v>261</v>
      </c>
      <c r="G472" s="681" t="s">
        <v>175</v>
      </c>
      <c r="H472" s="681"/>
      <c r="I472" s="123" t="s">
        <v>181</v>
      </c>
      <c r="J472" s="124">
        <v>7.9500000000000001E-2</v>
      </c>
      <c r="K472" s="146">
        <v>21.84</v>
      </c>
      <c r="L472" s="146">
        <v>1.73</v>
      </c>
    </row>
    <row r="473" spans="3:12" ht="25">
      <c r="C473" s="121" t="s">
        <v>176</v>
      </c>
      <c r="D473" s="122" t="s">
        <v>780</v>
      </c>
      <c r="E473" s="121" t="s">
        <v>180</v>
      </c>
      <c r="F473" s="121" t="s">
        <v>531</v>
      </c>
      <c r="G473" s="681" t="s">
        <v>252</v>
      </c>
      <c r="H473" s="681"/>
      <c r="I473" s="123" t="s">
        <v>174</v>
      </c>
      <c r="J473" s="124">
        <v>1</v>
      </c>
      <c r="K473" s="146">
        <v>38.369999999999997</v>
      </c>
      <c r="L473" s="146">
        <v>38.369999999999997</v>
      </c>
    </row>
    <row r="474" spans="3:12" ht="25">
      <c r="C474" s="121" t="s">
        <v>176</v>
      </c>
      <c r="D474" s="122" t="s">
        <v>767</v>
      </c>
      <c r="E474" s="121" t="s">
        <v>180</v>
      </c>
      <c r="F474" s="121" t="s">
        <v>384</v>
      </c>
      <c r="G474" s="681" t="s">
        <v>252</v>
      </c>
      <c r="H474" s="681"/>
      <c r="I474" s="123" t="s">
        <v>174</v>
      </c>
      <c r="J474" s="124">
        <v>0.04</v>
      </c>
      <c r="K474" s="146">
        <v>25.09</v>
      </c>
      <c r="L474" s="146">
        <v>1</v>
      </c>
    </row>
    <row r="475" spans="3:12" ht="25">
      <c r="C475" s="121" t="s">
        <v>176</v>
      </c>
      <c r="D475" s="122" t="s">
        <v>769</v>
      </c>
      <c r="E475" s="121" t="s">
        <v>180</v>
      </c>
      <c r="F475" s="121" t="s">
        <v>386</v>
      </c>
      <c r="G475" s="681" t="s">
        <v>252</v>
      </c>
      <c r="H475" s="681"/>
      <c r="I475" s="123" t="s">
        <v>174</v>
      </c>
      <c r="J475" s="124">
        <v>9.4999999999999998E-3</v>
      </c>
      <c r="K475" s="146">
        <v>87.08</v>
      </c>
      <c r="L475" s="146">
        <v>0.82</v>
      </c>
    </row>
    <row r="476" spans="3:12">
      <c r="C476" s="121" t="s">
        <v>176</v>
      </c>
      <c r="D476" s="122" t="s">
        <v>768</v>
      </c>
      <c r="E476" s="121" t="s">
        <v>180</v>
      </c>
      <c r="F476" s="121" t="s">
        <v>385</v>
      </c>
      <c r="G476" s="681" t="s">
        <v>252</v>
      </c>
      <c r="H476" s="681"/>
      <c r="I476" s="123" t="s">
        <v>174</v>
      </c>
      <c r="J476" s="124">
        <v>8.0000000000000002E-3</v>
      </c>
      <c r="K476" s="146">
        <v>2.56</v>
      </c>
      <c r="L476" s="146">
        <v>0.02</v>
      </c>
    </row>
    <row r="477" spans="3:12" ht="25">
      <c r="C477" s="87" t="s">
        <v>598</v>
      </c>
      <c r="D477" s="87" t="s">
        <v>598</v>
      </c>
      <c r="E477" s="87"/>
      <c r="F477" s="87"/>
      <c r="G477" s="87" t="s">
        <v>169</v>
      </c>
      <c r="H477" s="88">
        <v>1.3429752066115703</v>
      </c>
      <c r="I477" s="87" t="s">
        <v>170</v>
      </c>
      <c r="J477" s="88">
        <v>1.1299999999999999</v>
      </c>
      <c r="K477" s="87" t="s">
        <v>171</v>
      </c>
      <c r="L477" s="88">
        <v>2.4700000000000002</v>
      </c>
    </row>
    <row r="478" spans="3:12">
      <c r="C478" s="87" t="s">
        <v>598</v>
      </c>
      <c r="D478" s="87" t="s">
        <v>598</v>
      </c>
      <c r="E478" s="87"/>
      <c r="F478" s="87"/>
      <c r="G478" s="87" t="s">
        <v>172</v>
      </c>
      <c r="H478" s="88">
        <v>11.47</v>
      </c>
      <c r="I478" s="87"/>
      <c r="J478" s="682" t="s">
        <v>173</v>
      </c>
      <c r="K478" s="682"/>
      <c r="L478" s="88">
        <v>54.83</v>
      </c>
    </row>
    <row r="479" spans="3:12" ht="14.5" thickBot="1">
      <c r="C479" s="125" t="s">
        <v>598</v>
      </c>
      <c r="D479" s="125" t="s">
        <v>598</v>
      </c>
      <c r="E479" s="125"/>
      <c r="F479" s="125"/>
      <c r="G479" s="125"/>
      <c r="H479" s="125"/>
      <c r="I479" s="125"/>
      <c r="J479" s="126"/>
      <c r="K479" s="125"/>
      <c r="L479" s="138"/>
    </row>
    <row r="480" spans="3:12" ht="14.5" thickTop="1">
      <c r="C480" s="127" t="s">
        <v>598</v>
      </c>
      <c r="D480" s="127" t="s">
        <v>598</v>
      </c>
      <c r="E480" s="127"/>
      <c r="F480" s="127"/>
      <c r="G480" s="127"/>
      <c r="H480" s="127"/>
      <c r="I480" s="127"/>
      <c r="J480" s="127"/>
      <c r="K480" s="127"/>
      <c r="L480" s="127"/>
    </row>
    <row r="481" spans="3:12" ht="28">
      <c r="C481" s="118" t="s">
        <v>493</v>
      </c>
      <c r="D481" s="119" t="s">
        <v>159</v>
      </c>
      <c r="E481" s="118" t="s">
        <v>160</v>
      </c>
      <c r="F481" s="118" t="s">
        <v>161</v>
      </c>
      <c r="G481" s="683" t="s">
        <v>162</v>
      </c>
      <c r="H481" s="683"/>
      <c r="I481" s="120" t="s">
        <v>163</v>
      </c>
      <c r="J481" s="119" t="s">
        <v>157</v>
      </c>
      <c r="K481" s="119" t="s">
        <v>164</v>
      </c>
      <c r="L481" s="119" t="s">
        <v>165</v>
      </c>
    </row>
    <row r="482" spans="3:12" ht="39">
      <c r="C482" s="132" t="s">
        <v>166</v>
      </c>
      <c r="D482" s="133" t="s">
        <v>781</v>
      </c>
      <c r="E482" s="132" t="s">
        <v>180</v>
      </c>
      <c r="F482" s="132" t="s">
        <v>441</v>
      </c>
      <c r="G482" s="684" t="s">
        <v>322</v>
      </c>
      <c r="H482" s="684"/>
      <c r="I482" s="134" t="s">
        <v>174</v>
      </c>
      <c r="J482" s="135">
        <v>1</v>
      </c>
      <c r="K482" s="147">
        <v>60.87</v>
      </c>
      <c r="L482" s="147">
        <v>60.87</v>
      </c>
    </row>
    <row r="483" spans="3:12" ht="37.5">
      <c r="C483" s="121" t="s">
        <v>168</v>
      </c>
      <c r="D483" s="122" t="s">
        <v>765</v>
      </c>
      <c r="E483" s="121" t="s">
        <v>180</v>
      </c>
      <c r="F483" s="121" t="s">
        <v>380</v>
      </c>
      <c r="G483" s="681" t="s">
        <v>175</v>
      </c>
      <c r="H483" s="681"/>
      <c r="I483" s="123" t="s">
        <v>181</v>
      </c>
      <c r="J483" s="124">
        <v>0.1133</v>
      </c>
      <c r="K483" s="146">
        <v>17.97</v>
      </c>
      <c r="L483" s="146">
        <v>2.0299999999999998</v>
      </c>
    </row>
    <row r="484" spans="3:12" ht="25">
      <c r="C484" s="121" t="s">
        <v>168</v>
      </c>
      <c r="D484" s="122" t="s">
        <v>764</v>
      </c>
      <c r="E484" s="121" t="s">
        <v>180</v>
      </c>
      <c r="F484" s="121" t="s">
        <v>261</v>
      </c>
      <c r="G484" s="681" t="s">
        <v>175</v>
      </c>
      <c r="H484" s="681"/>
      <c r="I484" s="123" t="s">
        <v>181</v>
      </c>
      <c r="J484" s="124">
        <v>0.1133</v>
      </c>
      <c r="K484" s="146">
        <v>21.84</v>
      </c>
      <c r="L484" s="146">
        <v>2.4700000000000002</v>
      </c>
    </row>
    <row r="485" spans="3:12" ht="25">
      <c r="C485" s="121" t="s">
        <v>176</v>
      </c>
      <c r="D485" s="122" t="s">
        <v>782</v>
      </c>
      <c r="E485" s="121" t="s">
        <v>180</v>
      </c>
      <c r="F485" s="121" t="s">
        <v>532</v>
      </c>
      <c r="G485" s="681" t="s">
        <v>252</v>
      </c>
      <c r="H485" s="681"/>
      <c r="I485" s="123" t="s">
        <v>174</v>
      </c>
      <c r="J485" s="124">
        <v>1</v>
      </c>
      <c r="K485" s="146">
        <v>53</v>
      </c>
      <c r="L485" s="146">
        <v>53</v>
      </c>
    </row>
    <row r="486" spans="3:12" ht="25">
      <c r="C486" s="121" t="s">
        <v>176</v>
      </c>
      <c r="D486" s="122" t="s">
        <v>767</v>
      </c>
      <c r="E486" s="121" t="s">
        <v>180</v>
      </c>
      <c r="F486" s="121" t="s">
        <v>384</v>
      </c>
      <c r="G486" s="681" t="s">
        <v>252</v>
      </c>
      <c r="H486" s="681"/>
      <c r="I486" s="123" t="s">
        <v>174</v>
      </c>
      <c r="J486" s="124">
        <v>7.1400000000000005E-2</v>
      </c>
      <c r="K486" s="146">
        <v>25.09</v>
      </c>
      <c r="L486" s="146">
        <v>1.79</v>
      </c>
    </row>
    <row r="487" spans="3:12" ht="25">
      <c r="C487" s="121" t="s">
        <v>176</v>
      </c>
      <c r="D487" s="122" t="s">
        <v>769</v>
      </c>
      <c r="E487" s="121" t="s">
        <v>180</v>
      </c>
      <c r="F487" s="121" t="s">
        <v>386</v>
      </c>
      <c r="G487" s="681" t="s">
        <v>252</v>
      </c>
      <c r="H487" s="681"/>
      <c r="I487" s="123" t="s">
        <v>174</v>
      </c>
      <c r="J487" s="124">
        <v>1.7999999999999999E-2</v>
      </c>
      <c r="K487" s="146">
        <v>87.08</v>
      </c>
      <c r="L487" s="146">
        <v>1.56</v>
      </c>
    </row>
    <row r="488" spans="3:12">
      <c r="C488" s="121" t="s">
        <v>176</v>
      </c>
      <c r="D488" s="122" t="s">
        <v>768</v>
      </c>
      <c r="E488" s="121" t="s">
        <v>180</v>
      </c>
      <c r="F488" s="121" t="s">
        <v>385</v>
      </c>
      <c r="G488" s="681" t="s">
        <v>252</v>
      </c>
      <c r="H488" s="681"/>
      <c r="I488" s="123" t="s">
        <v>174</v>
      </c>
      <c r="J488" s="124">
        <v>1.14E-2</v>
      </c>
      <c r="K488" s="146">
        <v>2.56</v>
      </c>
      <c r="L488" s="146">
        <v>0.02</v>
      </c>
    </row>
    <row r="489" spans="3:12" ht="25">
      <c r="C489" s="87" t="s">
        <v>598</v>
      </c>
      <c r="D489" s="87" t="s">
        <v>598</v>
      </c>
      <c r="E489" s="87"/>
      <c r="F489" s="87"/>
      <c r="G489" s="87" t="s">
        <v>169</v>
      </c>
      <c r="H489" s="88">
        <v>1.9138755980861244</v>
      </c>
      <c r="I489" s="87" t="s">
        <v>170</v>
      </c>
      <c r="J489" s="88">
        <v>1.61</v>
      </c>
      <c r="K489" s="87" t="s">
        <v>171</v>
      </c>
      <c r="L489" s="88">
        <v>3.52</v>
      </c>
    </row>
    <row r="490" spans="3:12">
      <c r="C490" s="87" t="s">
        <v>598</v>
      </c>
      <c r="D490" s="87" t="s">
        <v>598</v>
      </c>
      <c r="E490" s="87"/>
      <c r="F490" s="87"/>
      <c r="G490" s="87" t="s">
        <v>172</v>
      </c>
      <c r="H490" s="88">
        <v>16.100000000000001</v>
      </c>
      <c r="I490" s="87"/>
      <c r="J490" s="682" t="s">
        <v>173</v>
      </c>
      <c r="K490" s="682"/>
      <c r="L490" s="88">
        <v>76.97</v>
      </c>
    </row>
    <row r="491" spans="3:12" ht="14.5" thickBot="1">
      <c r="C491" s="125" t="s">
        <v>598</v>
      </c>
      <c r="D491" s="125" t="s">
        <v>598</v>
      </c>
      <c r="E491" s="125"/>
      <c r="F491" s="125"/>
      <c r="G491" s="125"/>
      <c r="H491" s="125"/>
      <c r="I491" s="125"/>
      <c r="J491" s="126"/>
      <c r="K491" s="125"/>
      <c r="L491" s="138"/>
    </row>
    <row r="492" spans="3:12" ht="14.5" thickTop="1">
      <c r="C492" s="127" t="s">
        <v>598</v>
      </c>
      <c r="D492" s="127" t="s">
        <v>598</v>
      </c>
      <c r="E492" s="127"/>
      <c r="F492" s="127"/>
      <c r="G492" s="127"/>
      <c r="H492" s="127"/>
      <c r="I492" s="127"/>
      <c r="J492" s="127"/>
      <c r="K492" s="127"/>
      <c r="L492" s="127"/>
    </row>
    <row r="493" spans="3:12" ht="28">
      <c r="C493" s="118" t="s">
        <v>494</v>
      </c>
      <c r="D493" s="119" t="s">
        <v>159</v>
      </c>
      <c r="E493" s="118" t="s">
        <v>160</v>
      </c>
      <c r="F493" s="118" t="s">
        <v>161</v>
      </c>
      <c r="G493" s="683" t="s">
        <v>162</v>
      </c>
      <c r="H493" s="683"/>
      <c r="I493" s="120" t="s">
        <v>163</v>
      </c>
      <c r="J493" s="119" t="s">
        <v>157</v>
      </c>
      <c r="K493" s="119" t="s">
        <v>164</v>
      </c>
      <c r="L493" s="119" t="s">
        <v>165</v>
      </c>
    </row>
    <row r="494" spans="3:12" ht="52">
      <c r="C494" s="145" t="s">
        <v>166</v>
      </c>
      <c r="D494" s="133" t="s">
        <v>573</v>
      </c>
      <c r="E494" s="132" t="s">
        <v>167</v>
      </c>
      <c r="F494" s="132" t="s">
        <v>444</v>
      </c>
      <c r="G494" s="684" t="s">
        <v>322</v>
      </c>
      <c r="H494" s="684"/>
      <c r="I494" s="134" t="s">
        <v>174</v>
      </c>
      <c r="J494" s="135">
        <v>1</v>
      </c>
      <c r="K494" s="147">
        <v>44.56</v>
      </c>
      <c r="L494" s="147">
        <v>44.56</v>
      </c>
    </row>
    <row r="495" spans="3:12" ht="37.5">
      <c r="C495" s="121" t="s">
        <v>168</v>
      </c>
      <c r="D495" s="122" t="s">
        <v>765</v>
      </c>
      <c r="E495" s="121" t="s">
        <v>180</v>
      </c>
      <c r="F495" s="121" t="s">
        <v>380</v>
      </c>
      <c r="G495" s="681" t="s">
        <v>175</v>
      </c>
      <c r="H495" s="681"/>
      <c r="I495" s="123" t="s">
        <v>181</v>
      </c>
      <c r="J495" s="124">
        <v>0.22120000000000001</v>
      </c>
      <c r="K495" s="146">
        <v>17.97</v>
      </c>
      <c r="L495" s="146">
        <v>3.97</v>
      </c>
    </row>
    <row r="496" spans="3:12" ht="25">
      <c r="C496" s="121" t="s">
        <v>168</v>
      </c>
      <c r="D496" s="122" t="s">
        <v>764</v>
      </c>
      <c r="E496" s="121" t="s">
        <v>180</v>
      </c>
      <c r="F496" s="121" t="s">
        <v>261</v>
      </c>
      <c r="G496" s="681" t="s">
        <v>175</v>
      </c>
      <c r="H496" s="681"/>
      <c r="I496" s="123" t="s">
        <v>181</v>
      </c>
      <c r="J496" s="124">
        <v>0.22120000000000001</v>
      </c>
      <c r="K496" s="146">
        <v>21.84</v>
      </c>
      <c r="L496" s="146">
        <v>4.83</v>
      </c>
    </row>
    <row r="497" spans="3:12" ht="25">
      <c r="C497" s="121" t="s">
        <v>176</v>
      </c>
      <c r="D497" s="122" t="s">
        <v>783</v>
      </c>
      <c r="E497" s="121" t="s">
        <v>180</v>
      </c>
      <c r="F497" s="121" t="s">
        <v>533</v>
      </c>
      <c r="G497" s="681" t="s">
        <v>252</v>
      </c>
      <c r="H497" s="681"/>
      <c r="I497" s="123" t="s">
        <v>174</v>
      </c>
      <c r="J497" s="124">
        <v>1</v>
      </c>
      <c r="K497" s="146">
        <v>35.76</v>
      </c>
      <c r="L497" s="146">
        <v>35.76</v>
      </c>
    </row>
    <row r="498" spans="3:12" ht="25">
      <c r="C498" s="87" t="s">
        <v>598</v>
      </c>
      <c r="D498" s="87" t="s">
        <v>598</v>
      </c>
      <c r="E498" s="87"/>
      <c r="F498" s="87"/>
      <c r="G498" s="87" t="s">
        <v>169</v>
      </c>
      <c r="H498" s="88">
        <v>3.7407568508046976</v>
      </c>
      <c r="I498" s="87" t="s">
        <v>170</v>
      </c>
      <c r="J498" s="88">
        <v>3.14</v>
      </c>
      <c r="K498" s="87" t="s">
        <v>171</v>
      </c>
      <c r="L498" s="88">
        <v>6.88</v>
      </c>
    </row>
    <row r="499" spans="3:12">
      <c r="C499" s="87" t="s">
        <v>598</v>
      </c>
      <c r="D499" s="87" t="s">
        <v>598</v>
      </c>
      <c r="E499" s="87"/>
      <c r="F499" s="87"/>
      <c r="G499" s="87" t="s">
        <v>172</v>
      </c>
      <c r="H499" s="88">
        <v>11.79</v>
      </c>
      <c r="I499" s="87"/>
      <c r="J499" s="682" t="s">
        <v>173</v>
      </c>
      <c r="K499" s="682"/>
      <c r="L499" s="88">
        <v>56.35</v>
      </c>
    </row>
    <row r="500" spans="3:12" ht="14.5" thickBot="1">
      <c r="C500" s="125" t="s">
        <v>598</v>
      </c>
      <c r="D500" s="125" t="s">
        <v>598</v>
      </c>
      <c r="E500" s="125"/>
      <c r="F500" s="125"/>
      <c r="G500" s="125"/>
      <c r="H500" s="125"/>
      <c r="I500" s="125"/>
      <c r="J500" s="126"/>
      <c r="K500" s="125"/>
      <c r="L500" s="138"/>
    </row>
    <row r="501" spans="3:12" ht="14.5" thickTop="1">
      <c r="C501" s="127" t="s">
        <v>598</v>
      </c>
      <c r="D501" s="127" t="s">
        <v>598</v>
      </c>
      <c r="E501" s="127"/>
      <c r="F501" s="127"/>
      <c r="G501" s="127"/>
      <c r="H501" s="127"/>
      <c r="I501" s="127"/>
      <c r="J501" s="127"/>
      <c r="K501" s="127"/>
      <c r="L501" s="127"/>
    </row>
    <row r="502" spans="3:12" ht="28">
      <c r="C502" s="118" t="s">
        <v>495</v>
      </c>
      <c r="D502" s="119" t="s">
        <v>159</v>
      </c>
      <c r="E502" s="118" t="s">
        <v>160</v>
      </c>
      <c r="F502" s="118" t="s">
        <v>161</v>
      </c>
      <c r="G502" s="683" t="s">
        <v>162</v>
      </c>
      <c r="H502" s="683"/>
      <c r="I502" s="120" t="s">
        <v>163</v>
      </c>
      <c r="J502" s="119" t="s">
        <v>157</v>
      </c>
      <c r="K502" s="119" t="s">
        <v>164</v>
      </c>
      <c r="L502" s="119" t="s">
        <v>165</v>
      </c>
    </row>
    <row r="503" spans="3:12" ht="52">
      <c r="C503" s="132" t="s">
        <v>166</v>
      </c>
      <c r="D503" s="133" t="s">
        <v>574</v>
      </c>
      <c r="E503" s="132" t="s">
        <v>167</v>
      </c>
      <c r="F503" s="132" t="s">
        <v>445</v>
      </c>
      <c r="G503" s="684" t="s">
        <v>322</v>
      </c>
      <c r="H503" s="684"/>
      <c r="I503" s="134" t="s">
        <v>174</v>
      </c>
      <c r="J503" s="135">
        <v>1</v>
      </c>
      <c r="K503" s="147">
        <v>44.56</v>
      </c>
      <c r="L503" s="147">
        <v>44.56</v>
      </c>
    </row>
    <row r="504" spans="3:12" ht="37.5">
      <c r="C504" s="121" t="s">
        <v>168</v>
      </c>
      <c r="D504" s="122" t="s">
        <v>765</v>
      </c>
      <c r="E504" s="121" t="s">
        <v>180</v>
      </c>
      <c r="F504" s="121" t="s">
        <v>380</v>
      </c>
      <c r="G504" s="681" t="s">
        <v>175</v>
      </c>
      <c r="H504" s="681"/>
      <c r="I504" s="123" t="s">
        <v>181</v>
      </c>
      <c r="J504" s="124">
        <v>0.22120000000000001</v>
      </c>
      <c r="K504" s="146">
        <v>17.97</v>
      </c>
      <c r="L504" s="146">
        <v>3.97</v>
      </c>
    </row>
    <row r="505" spans="3:12" ht="25">
      <c r="C505" s="121" t="s">
        <v>168</v>
      </c>
      <c r="D505" s="122" t="s">
        <v>764</v>
      </c>
      <c r="E505" s="121" t="s">
        <v>180</v>
      </c>
      <c r="F505" s="121" t="s">
        <v>261</v>
      </c>
      <c r="G505" s="681" t="s">
        <v>175</v>
      </c>
      <c r="H505" s="681"/>
      <c r="I505" s="123" t="s">
        <v>181</v>
      </c>
      <c r="J505" s="124">
        <v>0.22120000000000001</v>
      </c>
      <c r="K505" s="146">
        <v>21.84</v>
      </c>
      <c r="L505" s="146">
        <v>4.83</v>
      </c>
    </row>
    <row r="506" spans="3:12" ht="25">
      <c r="C506" s="121" t="s">
        <v>176</v>
      </c>
      <c r="D506" s="122" t="s">
        <v>783</v>
      </c>
      <c r="E506" s="121" t="s">
        <v>180</v>
      </c>
      <c r="F506" s="121" t="s">
        <v>533</v>
      </c>
      <c r="G506" s="681" t="s">
        <v>252</v>
      </c>
      <c r="H506" s="681"/>
      <c r="I506" s="123" t="s">
        <v>174</v>
      </c>
      <c r="J506" s="124">
        <v>1</v>
      </c>
      <c r="K506" s="146">
        <v>35.76</v>
      </c>
      <c r="L506" s="146">
        <v>35.76</v>
      </c>
    </row>
    <row r="507" spans="3:12" ht="25">
      <c r="C507" s="87" t="s">
        <v>598</v>
      </c>
      <c r="D507" s="87" t="s">
        <v>598</v>
      </c>
      <c r="E507" s="87"/>
      <c r="F507" s="87"/>
      <c r="G507" s="87" t="s">
        <v>169</v>
      </c>
      <c r="H507" s="88">
        <v>3.7407568508046976</v>
      </c>
      <c r="I507" s="87" t="s">
        <v>170</v>
      </c>
      <c r="J507" s="88">
        <v>3.14</v>
      </c>
      <c r="K507" s="87" t="s">
        <v>171</v>
      </c>
      <c r="L507" s="88">
        <v>6.88</v>
      </c>
    </row>
    <row r="508" spans="3:12">
      <c r="C508" s="87" t="s">
        <v>598</v>
      </c>
      <c r="D508" s="87" t="s">
        <v>598</v>
      </c>
      <c r="E508" s="87"/>
      <c r="F508" s="87"/>
      <c r="G508" s="87" t="s">
        <v>172</v>
      </c>
      <c r="H508" s="88">
        <v>11.79</v>
      </c>
      <c r="I508" s="87"/>
      <c r="J508" s="682" t="s">
        <v>173</v>
      </c>
      <c r="K508" s="682"/>
      <c r="L508" s="88">
        <v>56.35</v>
      </c>
    </row>
    <row r="509" spans="3:12" ht="14.5" thickBot="1">
      <c r="C509" s="125" t="s">
        <v>598</v>
      </c>
      <c r="D509" s="125" t="s">
        <v>598</v>
      </c>
      <c r="E509" s="125"/>
      <c r="F509" s="125"/>
      <c r="G509" s="125"/>
      <c r="H509" s="125"/>
      <c r="I509" s="125"/>
      <c r="J509" s="126"/>
      <c r="K509" s="125"/>
      <c r="L509" s="138"/>
    </row>
    <row r="510" spans="3:12" ht="14.5" thickTop="1">
      <c r="C510" s="127" t="s">
        <v>598</v>
      </c>
      <c r="D510" s="127" t="s">
        <v>598</v>
      </c>
      <c r="E510" s="127"/>
      <c r="F510" s="127"/>
      <c r="G510" s="127"/>
      <c r="H510" s="127"/>
      <c r="I510" s="127"/>
      <c r="J510" s="127"/>
      <c r="K510" s="127"/>
      <c r="L510" s="127"/>
    </row>
    <row r="511" spans="3:12" ht="28">
      <c r="C511" s="118" t="s">
        <v>496</v>
      </c>
      <c r="D511" s="119" t="s">
        <v>159</v>
      </c>
      <c r="E511" s="118" t="s">
        <v>160</v>
      </c>
      <c r="F511" s="118" t="s">
        <v>161</v>
      </c>
      <c r="G511" s="683" t="s">
        <v>162</v>
      </c>
      <c r="H511" s="683"/>
      <c r="I511" s="120" t="s">
        <v>163</v>
      </c>
      <c r="J511" s="119" t="s">
        <v>157</v>
      </c>
      <c r="K511" s="119" t="s">
        <v>164</v>
      </c>
      <c r="L511" s="119" t="s">
        <v>165</v>
      </c>
    </row>
    <row r="512" spans="3:12" ht="78">
      <c r="C512" s="132" t="s">
        <v>166</v>
      </c>
      <c r="D512" s="133" t="s">
        <v>784</v>
      </c>
      <c r="E512" s="132" t="s">
        <v>180</v>
      </c>
      <c r="F512" s="132" t="s">
        <v>442</v>
      </c>
      <c r="G512" s="684" t="s">
        <v>322</v>
      </c>
      <c r="H512" s="684"/>
      <c r="I512" s="134" t="s">
        <v>174</v>
      </c>
      <c r="J512" s="135">
        <v>1</v>
      </c>
      <c r="K512" s="147">
        <v>424.86</v>
      </c>
      <c r="L512" s="147">
        <v>424.86</v>
      </c>
    </row>
    <row r="513" spans="3:12" ht="37.5">
      <c r="C513" s="121" t="s">
        <v>168</v>
      </c>
      <c r="D513" s="122" t="s">
        <v>785</v>
      </c>
      <c r="E513" s="121" t="s">
        <v>180</v>
      </c>
      <c r="F513" s="121" t="s">
        <v>222</v>
      </c>
      <c r="G513" s="681" t="s">
        <v>322</v>
      </c>
      <c r="H513" s="681"/>
      <c r="I513" s="123" t="s">
        <v>174</v>
      </c>
      <c r="J513" s="124">
        <v>1</v>
      </c>
      <c r="K513" s="146">
        <v>10.84</v>
      </c>
      <c r="L513" s="146">
        <v>10.84</v>
      </c>
    </row>
    <row r="514" spans="3:12" ht="25">
      <c r="C514" s="121" t="s">
        <v>168</v>
      </c>
      <c r="D514" s="122" t="s">
        <v>786</v>
      </c>
      <c r="E514" s="121" t="s">
        <v>180</v>
      </c>
      <c r="F514" s="121" t="s">
        <v>223</v>
      </c>
      <c r="G514" s="681" t="s">
        <v>322</v>
      </c>
      <c r="H514" s="681"/>
      <c r="I514" s="123" t="s">
        <v>174</v>
      </c>
      <c r="J514" s="124">
        <v>1</v>
      </c>
      <c r="K514" s="146">
        <v>14.91</v>
      </c>
      <c r="L514" s="146">
        <v>14.91</v>
      </c>
    </row>
    <row r="515" spans="3:12" ht="37.5">
      <c r="C515" s="121" t="s">
        <v>168</v>
      </c>
      <c r="D515" s="122" t="s">
        <v>787</v>
      </c>
      <c r="E515" s="121" t="s">
        <v>180</v>
      </c>
      <c r="F515" s="121" t="s">
        <v>215</v>
      </c>
      <c r="G515" s="681" t="s">
        <v>322</v>
      </c>
      <c r="H515" s="681"/>
      <c r="I515" s="123" t="s">
        <v>174</v>
      </c>
      <c r="J515" s="124">
        <v>1</v>
      </c>
      <c r="K515" s="146">
        <v>11.79</v>
      </c>
      <c r="L515" s="146">
        <v>11.79</v>
      </c>
    </row>
    <row r="516" spans="3:12" ht="37.5">
      <c r="C516" s="121" t="s">
        <v>168</v>
      </c>
      <c r="D516" s="122" t="s">
        <v>788</v>
      </c>
      <c r="E516" s="121" t="s">
        <v>180</v>
      </c>
      <c r="F516" s="121" t="s">
        <v>534</v>
      </c>
      <c r="G516" s="681" t="s">
        <v>322</v>
      </c>
      <c r="H516" s="681"/>
      <c r="I516" s="123" t="s">
        <v>174</v>
      </c>
      <c r="J516" s="124">
        <v>1</v>
      </c>
      <c r="K516" s="146">
        <v>311.11</v>
      </c>
      <c r="L516" s="146">
        <v>311.11</v>
      </c>
    </row>
    <row r="517" spans="3:12" ht="37.5">
      <c r="C517" s="121" t="s">
        <v>168</v>
      </c>
      <c r="D517" s="122" t="s">
        <v>789</v>
      </c>
      <c r="E517" s="121" t="s">
        <v>180</v>
      </c>
      <c r="F517" s="121" t="s">
        <v>535</v>
      </c>
      <c r="G517" s="681" t="s">
        <v>322</v>
      </c>
      <c r="H517" s="681"/>
      <c r="I517" s="123" t="s">
        <v>174</v>
      </c>
      <c r="J517" s="124">
        <v>1</v>
      </c>
      <c r="K517" s="146">
        <v>76.209999999999994</v>
      </c>
      <c r="L517" s="146">
        <v>76.209999999999994</v>
      </c>
    </row>
    <row r="518" spans="3:12" ht="25">
      <c r="C518" s="87" t="s">
        <v>598</v>
      </c>
      <c r="D518" s="87" t="s">
        <v>598</v>
      </c>
      <c r="E518" s="87"/>
      <c r="F518" s="87"/>
      <c r="G518" s="87" t="s">
        <v>169</v>
      </c>
      <c r="H518" s="88">
        <v>16.724662899999998</v>
      </c>
      <c r="I518" s="87" t="s">
        <v>170</v>
      </c>
      <c r="J518" s="88">
        <v>14.04</v>
      </c>
      <c r="K518" s="87" t="s">
        <v>171</v>
      </c>
      <c r="L518" s="88">
        <v>30.76</v>
      </c>
    </row>
    <row r="519" spans="3:12">
      <c r="C519" s="87" t="s">
        <v>598</v>
      </c>
      <c r="D519" s="87" t="s">
        <v>598</v>
      </c>
      <c r="E519" s="87"/>
      <c r="F519" s="87"/>
      <c r="G519" s="87" t="s">
        <v>172</v>
      </c>
      <c r="H519" s="88">
        <v>112.41</v>
      </c>
      <c r="I519" s="87"/>
      <c r="J519" s="682" t="s">
        <v>173</v>
      </c>
      <c r="K519" s="682"/>
      <c r="L519" s="88">
        <v>537.27</v>
      </c>
    </row>
    <row r="520" spans="3:12" ht="14.5" thickBot="1">
      <c r="C520" s="125" t="s">
        <v>598</v>
      </c>
      <c r="D520" s="125" t="s">
        <v>598</v>
      </c>
      <c r="E520" s="125"/>
      <c r="F520" s="125"/>
      <c r="G520" s="125"/>
      <c r="H520" s="125"/>
      <c r="I520" s="125"/>
      <c r="J520" s="126"/>
      <c r="K520" s="125"/>
      <c r="L520" s="138"/>
    </row>
    <row r="521" spans="3:12" ht="14.5" thickTop="1">
      <c r="C521" s="127" t="s">
        <v>598</v>
      </c>
      <c r="D521" s="127" t="s">
        <v>598</v>
      </c>
      <c r="E521" s="127"/>
      <c r="F521" s="127"/>
      <c r="G521" s="127"/>
      <c r="H521" s="127"/>
      <c r="I521" s="127"/>
      <c r="J521" s="127"/>
      <c r="K521" s="127"/>
      <c r="L521" s="127"/>
    </row>
    <row r="522" spans="3:12" ht="28">
      <c r="C522" s="118" t="s">
        <v>497</v>
      </c>
      <c r="D522" s="119" t="s">
        <v>159</v>
      </c>
      <c r="E522" s="118" t="s">
        <v>160</v>
      </c>
      <c r="F522" s="118" t="s">
        <v>161</v>
      </c>
      <c r="G522" s="683" t="s">
        <v>162</v>
      </c>
      <c r="H522" s="683"/>
      <c r="I522" s="120" t="s">
        <v>163</v>
      </c>
      <c r="J522" s="119" t="s">
        <v>157</v>
      </c>
      <c r="K522" s="119" t="s">
        <v>164</v>
      </c>
      <c r="L522" s="119" t="s">
        <v>165</v>
      </c>
    </row>
    <row r="523" spans="3:12" ht="39">
      <c r="C523" s="132" t="s">
        <v>166</v>
      </c>
      <c r="D523" s="133" t="s">
        <v>790</v>
      </c>
      <c r="E523" s="132" t="s">
        <v>180</v>
      </c>
      <c r="F523" s="132" t="s">
        <v>443</v>
      </c>
      <c r="G523" s="684" t="s">
        <v>322</v>
      </c>
      <c r="H523" s="684"/>
      <c r="I523" s="134" t="s">
        <v>174</v>
      </c>
      <c r="J523" s="135">
        <v>1</v>
      </c>
      <c r="K523" s="147">
        <v>99.47</v>
      </c>
      <c r="L523" s="147">
        <v>99.47</v>
      </c>
    </row>
    <row r="524" spans="3:12" ht="25">
      <c r="C524" s="121" t="s">
        <v>168</v>
      </c>
      <c r="D524" s="122" t="s">
        <v>764</v>
      </c>
      <c r="E524" s="121" t="s">
        <v>180</v>
      </c>
      <c r="F524" s="121" t="s">
        <v>261</v>
      </c>
      <c r="G524" s="681" t="s">
        <v>175</v>
      </c>
      <c r="H524" s="681"/>
      <c r="I524" s="123" t="s">
        <v>181</v>
      </c>
      <c r="J524" s="124">
        <v>0.44669999999999999</v>
      </c>
      <c r="K524" s="146">
        <v>21.84</v>
      </c>
      <c r="L524" s="146">
        <v>9.75</v>
      </c>
    </row>
    <row r="525" spans="3:12">
      <c r="C525" s="121" t="s">
        <v>168</v>
      </c>
      <c r="D525" s="122" t="s">
        <v>610</v>
      </c>
      <c r="E525" s="121" t="s">
        <v>180</v>
      </c>
      <c r="F525" s="121" t="s">
        <v>184</v>
      </c>
      <c r="G525" s="681" t="s">
        <v>175</v>
      </c>
      <c r="H525" s="681"/>
      <c r="I525" s="123" t="s">
        <v>181</v>
      </c>
      <c r="J525" s="124">
        <v>0.14069999999999999</v>
      </c>
      <c r="K525" s="146">
        <v>17.420000000000002</v>
      </c>
      <c r="L525" s="146">
        <v>2.4500000000000002</v>
      </c>
    </row>
    <row r="526" spans="3:12" ht="25">
      <c r="C526" s="121" t="s">
        <v>176</v>
      </c>
      <c r="D526" s="122" t="s">
        <v>791</v>
      </c>
      <c r="E526" s="121" t="s">
        <v>180</v>
      </c>
      <c r="F526" s="121" t="s">
        <v>536</v>
      </c>
      <c r="G526" s="681" t="s">
        <v>252</v>
      </c>
      <c r="H526" s="681"/>
      <c r="I526" s="123" t="s">
        <v>174</v>
      </c>
      <c r="J526" s="124">
        <v>1</v>
      </c>
      <c r="K526" s="146">
        <v>87.17</v>
      </c>
      <c r="L526" s="146">
        <v>87.17</v>
      </c>
    </row>
    <row r="527" spans="3:12" ht="25">
      <c r="C527" s="121" t="s">
        <v>176</v>
      </c>
      <c r="D527" s="122" t="s">
        <v>792</v>
      </c>
      <c r="E527" s="121" t="s">
        <v>180</v>
      </c>
      <c r="F527" s="121" t="s">
        <v>389</v>
      </c>
      <c r="G527" s="681" t="s">
        <v>252</v>
      </c>
      <c r="H527" s="681"/>
      <c r="I527" s="123" t="s">
        <v>174</v>
      </c>
      <c r="J527" s="124">
        <v>2.1000000000000001E-2</v>
      </c>
      <c r="K527" s="146">
        <v>4.88</v>
      </c>
      <c r="L527" s="146">
        <v>0.1</v>
      </c>
    </row>
    <row r="528" spans="3:12" ht="25">
      <c r="C528" s="87" t="s">
        <v>598</v>
      </c>
      <c r="D528" s="87" t="s">
        <v>598</v>
      </c>
      <c r="E528" s="87"/>
      <c r="F528" s="87"/>
      <c r="G528" s="87" t="s">
        <v>169</v>
      </c>
      <c r="H528" s="88">
        <v>5.214223575467595</v>
      </c>
      <c r="I528" s="87" t="s">
        <v>170</v>
      </c>
      <c r="J528" s="88">
        <v>4.38</v>
      </c>
      <c r="K528" s="87" t="s">
        <v>171</v>
      </c>
      <c r="L528" s="88">
        <v>9.59</v>
      </c>
    </row>
    <row r="529" spans="3:12">
      <c r="C529" s="87" t="s">
        <v>598</v>
      </c>
      <c r="D529" s="87" t="s">
        <v>598</v>
      </c>
      <c r="E529" s="87"/>
      <c r="F529" s="87"/>
      <c r="G529" s="87" t="s">
        <v>172</v>
      </c>
      <c r="H529" s="88">
        <v>26.31</v>
      </c>
      <c r="I529" s="87"/>
      <c r="J529" s="682" t="s">
        <v>173</v>
      </c>
      <c r="K529" s="682"/>
      <c r="L529" s="88">
        <v>125.78</v>
      </c>
    </row>
    <row r="530" spans="3:12" ht="14.5" thickBot="1">
      <c r="C530" s="125" t="s">
        <v>598</v>
      </c>
      <c r="D530" s="125" t="s">
        <v>598</v>
      </c>
      <c r="E530" s="125"/>
      <c r="F530" s="125"/>
      <c r="G530" s="125"/>
      <c r="H530" s="125"/>
      <c r="I530" s="125"/>
      <c r="J530" s="126"/>
      <c r="K530" s="125"/>
      <c r="L530" s="138"/>
    </row>
    <row r="531" spans="3:12" ht="14.5" thickTop="1">
      <c r="C531" s="127" t="s">
        <v>598</v>
      </c>
      <c r="D531" s="127" t="s">
        <v>598</v>
      </c>
      <c r="E531" s="127"/>
      <c r="F531" s="127"/>
      <c r="G531" s="127"/>
      <c r="H531" s="127"/>
      <c r="I531" s="127"/>
      <c r="J531" s="127"/>
      <c r="K531" s="127"/>
      <c r="L531" s="127"/>
    </row>
    <row r="532" spans="3:12" ht="28">
      <c r="C532" s="118" t="s">
        <v>498</v>
      </c>
      <c r="D532" s="119" t="s">
        <v>159</v>
      </c>
      <c r="E532" s="118" t="s">
        <v>160</v>
      </c>
      <c r="F532" s="118" t="s">
        <v>161</v>
      </c>
      <c r="G532" s="683" t="s">
        <v>162</v>
      </c>
      <c r="H532" s="683"/>
      <c r="I532" s="120" t="s">
        <v>163</v>
      </c>
      <c r="J532" s="119" t="s">
        <v>157</v>
      </c>
      <c r="K532" s="119" t="s">
        <v>164</v>
      </c>
      <c r="L532" s="119" t="s">
        <v>165</v>
      </c>
    </row>
    <row r="533" spans="3:12" ht="39">
      <c r="C533" s="132" t="s">
        <v>166</v>
      </c>
      <c r="D533" s="133" t="s">
        <v>793</v>
      </c>
      <c r="E533" s="132" t="s">
        <v>180</v>
      </c>
      <c r="F533" s="132" t="s">
        <v>216</v>
      </c>
      <c r="G533" s="684" t="s">
        <v>322</v>
      </c>
      <c r="H533" s="684"/>
      <c r="I533" s="134" t="s">
        <v>174</v>
      </c>
      <c r="J533" s="135">
        <v>1</v>
      </c>
      <c r="K533" s="147">
        <v>45.31</v>
      </c>
      <c r="L533" s="147">
        <v>45.31</v>
      </c>
    </row>
    <row r="534" spans="3:12" ht="37.5">
      <c r="C534" s="121" t="s">
        <v>168</v>
      </c>
      <c r="D534" s="122" t="s">
        <v>765</v>
      </c>
      <c r="E534" s="121" t="s">
        <v>180</v>
      </c>
      <c r="F534" s="121" t="s">
        <v>380</v>
      </c>
      <c r="G534" s="681" t="s">
        <v>175</v>
      </c>
      <c r="H534" s="681"/>
      <c r="I534" s="123" t="s">
        <v>181</v>
      </c>
      <c r="J534" s="124">
        <v>0.19040000000000001</v>
      </c>
      <c r="K534" s="146">
        <v>17.97</v>
      </c>
      <c r="L534" s="146">
        <v>3.42</v>
      </c>
    </row>
    <row r="535" spans="3:12" ht="25">
      <c r="C535" s="121" t="s">
        <v>168</v>
      </c>
      <c r="D535" s="122" t="s">
        <v>764</v>
      </c>
      <c r="E535" s="121" t="s">
        <v>180</v>
      </c>
      <c r="F535" s="121" t="s">
        <v>261</v>
      </c>
      <c r="G535" s="681" t="s">
        <v>175</v>
      </c>
      <c r="H535" s="681"/>
      <c r="I535" s="123" t="s">
        <v>181</v>
      </c>
      <c r="J535" s="124">
        <v>0.19040000000000001</v>
      </c>
      <c r="K535" s="146">
        <v>21.84</v>
      </c>
      <c r="L535" s="146">
        <v>4.1500000000000004</v>
      </c>
    </row>
    <row r="536" spans="3:12" ht="25">
      <c r="C536" s="121" t="s">
        <v>176</v>
      </c>
      <c r="D536" s="122" t="s">
        <v>775</v>
      </c>
      <c r="E536" s="121" t="s">
        <v>180</v>
      </c>
      <c r="F536" s="121" t="s">
        <v>381</v>
      </c>
      <c r="G536" s="681" t="s">
        <v>252</v>
      </c>
      <c r="H536" s="681"/>
      <c r="I536" s="123" t="s">
        <v>174</v>
      </c>
      <c r="J536" s="124">
        <v>5.3E-3</v>
      </c>
      <c r="K536" s="146">
        <v>17.989999999999998</v>
      </c>
      <c r="L536" s="146">
        <v>0.09</v>
      </c>
    </row>
    <row r="537" spans="3:12" ht="37.5">
      <c r="C537" s="121" t="s">
        <v>176</v>
      </c>
      <c r="D537" s="122" t="s">
        <v>794</v>
      </c>
      <c r="E537" s="121" t="s">
        <v>180</v>
      </c>
      <c r="F537" s="121" t="s">
        <v>390</v>
      </c>
      <c r="G537" s="681" t="s">
        <v>252</v>
      </c>
      <c r="H537" s="681"/>
      <c r="I537" s="123" t="s">
        <v>174</v>
      </c>
      <c r="J537" s="124">
        <v>1</v>
      </c>
      <c r="K537" s="146">
        <v>37.65</v>
      </c>
      <c r="L537" s="146">
        <v>37.65</v>
      </c>
    </row>
    <row r="538" spans="3:12" ht="25">
      <c r="C538" s="87" t="s">
        <v>598</v>
      </c>
      <c r="D538" s="87" t="s">
        <v>598</v>
      </c>
      <c r="E538" s="87"/>
      <c r="F538" s="87"/>
      <c r="G538" s="87" t="s">
        <v>169</v>
      </c>
      <c r="H538" s="88">
        <v>3.218790778599391</v>
      </c>
      <c r="I538" s="87" t="s">
        <v>170</v>
      </c>
      <c r="J538" s="88">
        <v>2.7</v>
      </c>
      <c r="K538" s="87" t="s">
        <v>171</v>
      </c>
      <c r="L538" s="88">
        <v>5.92</v>
      </c>
    </row>
    <row r="539" spans="3:12">
      <c r="C539" s="87" t="s">
        <v>598</v>
      </c>
      <c r="D539" s="87" t="s">
        <v>598</v>
      </c>
      <c r="E539" s="87"/>
      <c r="F539" s="87"/>
      <c r="G539" s="87" t="s">
        <v>172</v>
      </c>
      <c r="H539" s="88">
        <v>11.98</v>
      </c>
      <c r="I539" s="87"/>
      <c r="J539" s="682" t="s">
        <v>173</v>
      </c>
      <c r="K539" s="682"/>
      <c r="L539" s="88">
        <v>57.29</v>
      </c>
    </row>
    <row r="540" spans="3:12" ht="14.5" thickBot="1">
      <c r="C540" s="125" t="s">
        <v>598</v>
      </c>
      <c r="D540" s="125" t="s">
        <v>598</v>
      </c>
      <c r="E540" s="125"/>
      <c r="F540" s="125"/>
      <c r="G540" s="125"/>
      <c r="H540" s="125"/>
      <c r="I540" s="125"/>
      <c r="J540" s="126"/>
      <c r="K540" s="125"/>
      <c r="L540" s="138"/>
    </row>
    <row r="541" spans="3:12" ht="14.5" thickTop="1">
      <c r="C541" s="127" t="s">
        <v>598</v>
      </c>
      <c r="D541" s="127" t="s">
        <v>598</v>
      </c>
      <c r="E541" s="127"/>
      <c r="F541" s="127"/>
      <c r="G541" s="127"/>
      <c r="H541" s="127"/>
      <c r="I541" s="127"/>
      <c r="J541" s="127"/>
      <c r="K541" s="127"/>
      <c r="L541" s="127"/>
    </row>
    <row r="542" spans="3:12">
      <c r="C542" s="142" t="s">
        <v>604</v>
      </c>
      <c r="D542" s="142" t="s">
        <v>598</v>
      </c>
      <c r="E542" s="142"/>
      <c r="F542" s="142" t="s">
        <v>217</v>
      </c>
      <c r="G542" s="142"/>
      <c r="H542" s="685"/>
      <c r="I542" s="685"/>
      <c r="J542" s="143"/>
      <c r="K542" s="142"/>
      <c r="L542" s="144"/>
    </row>
    <row r="543" spans="3:12">
      <c r="C543" s="142" t="s">
        <v>499</v>
      </c>
      <c r="D543" s="142" t="s">
        <v>598</v>
      </c>
      <c r="E543" s="142"/>
      <c r="F543" s="142" t="s">
        <v>575</v>
      </c>
      <c r="G543" s="142"/>
      <c r="H543" s="685"/>
      <c r="I543" s="685"/>
      <c r="J543" s="143"/>
      <c r="K543" s="142"/>
      <c r="L543" s="144"/>
    </row>
    <row r="544" spans="3:12" ht="28">
      <c r="C544" s="118" t="s">
        <v>576</v>
      </c>
      <c r="D544" s="119" t="s">
        <v>159</v>
      </c>
      <c r="E544" s="118" t="s">
        <v>160</v>
      </c>
      <c r="F544" s="118" t="s">
        <v>161</v>
      </c>
      <c r="G544" s="683" t="s">
        <v>162</v>
      </c>
      <c r="H544" s="683"/>
      <c r="I544" s="120" t="s">
        <v>163</v>
      </c>
      <c r="J544" s="119" t="s">
        <v>157</v>
      </c>
      <c r="K544" s="119" t="s">
        <v>164</v>
      </c>
      <c r="L544" s="119" t="s">
        <v>165</v>
      </c>
    </row>
    <row r="545" spans="3:12" ht="39">
      <c r="C545" s="132" t="s">
        <v>166</v>
      </c>
      <c r="D545" s="133" t="s">
        <v>795</v>
      </c>
      <c r="E545" s="132" t="s">
        <v>180</v>
      </c>
      <c r="F545" s="132" t="s">
        <v>446</v>
      </c>
      <c r="G545" s="684" t="s">
        <v>264</v>
      </c>
      <c r="H545" s="684"/>
      <c r="I545" s="134" t="s">
        <v>188</v>
      </c>
      <c r="J545" s="135">
        <v>1</v>
      </c>
      <c r="K545" s="147">
        <v>68.91</v>
      </c>
      <c r="L545" s="147">
        <v>68.91</v>
      </c>
    </row>
    <row r="546" spans="3:12">
      <c r="C546" s="121" t="s">
        <v>168</v>
      </c>
      <c r="D546" s="122" t="s">
        <v>610</v>
      </c>
      <c r="E546" s="121" t="s">
        <v>180</v>
      </c>
      <c r="F546" s="121" t="s">
        <v>184</v>
      </c>
      <c r="G546" s="681" t="s">
        <v>175</v>
      </c>
      <c r="H546" s="681"/>
      <c r="I546" s="123" t="s">
        <v>181</v>
      </c>
      <c r="J546" s="124">
        <v>3.956</v>
      </c>
      <c r="K546" s="146">
        <v>17.420000000000002</v>
      </c>
      <c r="L546" s="146">
        <v>68.91</v>
      </c>
    </row>
    <row r="547" spans="3:12" ht="25">
      <c r="C547" s="87" t="s">
        <v>598</v>
      </c>
      <c r="D547" s="87" t="s">
        <v>598</v>
      </c>
      <c r="E547" s="87"/>
      <c r="F547" s="87"/>
      <c r="G547" s="87" t="s">
        <v>169</v>
      </c>
      <c r="H547" s="88">
        <v>27.185732927359723</v>
      </c>
      <c r="I547" s="87" t="s">
        <v>170</v>
      </c>
      <c r="J547" s="88">
        <v>22.81</v>
      </c>
      <c r="K547" s="87" t="s">
        <v>171</v>
      </c>
      <c r="L547" s="88">
        <v>50</v>
      </c>
    </row>
    <row r="548" spans="3:12">
      <c r="C548" s="87" t="s">
        <v>598</v>
      </c>
      <c r="D548" s="87" t="s">
        <v>598</v>
      </c>
      <c r="E548" s="87"/>
      <c r="F548" s="87"/>
      <c r="G548" s="87" t="s">
        <v>172</v>
      </c>
      <c r="H548" s="88">
        <v>18.23</v>
      </c>
      <c r="I548" s="87"/>
      <c r="J548" s="682" t="s">
        <v>173</v>
      </c>
      <c r="K548" s="682"/>
      <c r="L548" s="88">
        <v>87.14</v>
      </c>
    </row>
    <row r="549" spans="3:12" ht="14.5" thickBot="1">
      <c r="C549" s="125" t="s">
        <v>598</v>
      </c>
      <c r="D549" s="125" t="s">
        <v>598</v>
      </c>
      <c r="E549" s="125"/>
      <c r="F549" s="125"/>
      <c r="G549" s="125"/>
      <c r="H549" s="125"/>
      <c r="I549" s="125"/>
      <c r="J549" s="126"/>
      <c r="K549" s="125"/>
      <c r="L549" s="138"/>
    </row>
    <row r="550" spans="3:12" ht="14.5" thickTop="1">
      <c r="C550" s="127" t="s">
        <v>598</v>
      </c>
      <c r="D550" s="127" t="s">
        <v>598</v>
      </c>
      <c r="E550" s="127"/>
      <c r="F550" s="127"/>
      <c r="G550" s="127"/>
      <c r="H550" s="127"/>
      <c r="I550" s="127"/>
      <c r="J550" s="127"/>
      <c r="K550" s="127"/>
      <c r="L550" s="127"/>
    </row>
    <row r="551" spans="3:12" ht="28">
      <c r="C551" s="118" t="s">
        <v>577</v>
      </c>
      <c r="D551" s="119" t="s">
        <v>159</v>
      </c>
      <c r="E551" s="118" t="s">
        <v>160</v>
      </c>
      <c r="F551" s="118" t="s">
        <v>161</v>
      </c>
      <c r="G551" s="683" t="s">
        <v>162</v>
      </c>
      <c r="H551" s="683"/>
      <c r="I551" s="120" t="s">
        <v>163</v>
      </c>
      <c r="J551" s="119" t="s">
        <v>157</v>
      </c>
      <c r="K551" s="119" t="s">
        <v>164</v>
      </c>
      <c r="L551" s="119" t="s">
        <v>165</v>
      </c>
    </row>
    <row r="552" spans="3:12" ht="26">
      <c r="C552" s="132" t="s">
        <v>166</v>
      </c>
      <c r="D552" s="133" t="s">
        <v>796</v>
      </c>
      <c r="E552" s="132" t="s">
        <v>180</v>
      </c>
      <c r="F552" s="132" t="s">
        <v>190</v>
      </c>
      <c r="G552" s="684" t="s">
        <v>264</v>
      </c>
      <c r="H552" s="684"/>
      <c r="I552" s="134" t="s">
        <v>188</v>
      </c>
      <c r="J552" s="135">
        <v>1</v>
      </c>
      <c r="K552" s="147">
        <v>41.78</v>
      </c>
      <c r="L552" s="147">
        <v>41.78</v>
      </c>
    </row>
    <row r="553" spans="3:12">
      <c r="C553" s="121" t="s">
        <v>168</v>
      </c>
      <c r="D553" s="122" t="s">
        <v>610</v>
      </c>
      <c r="E553" s="121" t="s">
        <v>180</v>
      </c>
      <c r="F553" s="121" t="s">
        <v>184</v>
      </c>
      <c r="G553" s="681" t="s">
        <v>175</v>
      </c>
      <c r="H553" s="681"/>
      <c r="I553" s="123" t="s">
        <v>181</v>
      </c>
      <c r="J553" s="124">
        <v>2.3986000000000001</v>
      </c>
      <c r="K553" s="146">
        <v>17.420000000000002</v>
      </c>
      <c r="L553" s="146">
        <v>41.78</v>
      </c>
    </row>
    <row r="554" spans="3:12" ht="25">
      <c r="C554" s="87" t="s">
        <v>598</v>
      </c>
      <c r="D554" s="87" t="s">
        <v>598</v>
      </c>
      <c r="E554" s="87"/>
      <c r="F554" s="87"/>
      <c r="G554" s="87" t="s">
        <v>169</v>
      </c>
      <c r="H554" s="88">
        <v>16.479991300565462</v>
      </c>
      <c r="I554" s="87" t="s">
        <v>170</v>
      </c>
      <c r="J554" s="88">
        <v>13.83</v>
      </c>
      <c r="K554" s="87" t="s">
        <v>171</v>
      </c>
      <c r="L554" s="88">
        <v>30.31</v>
      </c>
    </row>
    <row r="555" spans="3:12">
      <c r="C555" s="87" t="s">
        <v>598</v>
      </c>
      <c r="D555" s="87" t="s">
        <v>598</v>
      </c>
      <c r="E555" s="87"/>
      <c r="F555" s="87"/>
      <c r="G555" s="87" t="s">
        <v>172</v>
      </c>
      <c r="H555" s="88">
        <v>11.05</v>
      </c>
      <c r="I555" s="87"/>
      <c r="J555" s="682" t="s">
        <v>173</v>
      </c>
      <c r="K555" s="682"/>
      <c r="L555" s="88">
        <v>52.83</v>
      </c>
    </row>
    <row r="556" spans="3:12" ht="14.5" thickBot="1">
      <c r="C556" s="125" t="s">
        <v>598</v>
      </c>
      <c r="D556" s="125" t="s">
        <v>598</v>
      </c>
      <c r="E556" s="125"/>
      <c r="F556" s="125"/>
      <c r="G556" s="125"/>
      <c r="H556" s="125"/>
      <c r="I556" s="125"/>
      <c r="J556" s="126"/>
      <c r="K556" s="125"/>
      <c r="L556" s="138"/>
    </row>
    <row r="557" spans="3:12" ht="14.5" thickTop="1">
      <c r="C557" s="127" t="s">
        <v>598</v>
      </c>
      <c r="D557" s="127" t="s">
        <v>598</v>
      </c>
      <c r="E557" s="127"/>
      <c r="F557" s="127"/>
      <c r="G557" s="127"/>
      <c r="H557" s="127"/>
      <c r="I557" s="127"/>
      <c r="J557" s="127"/>
      <c r="K557" s="127"/>
      <c r="L557" s="127"/>
    </row>
    <row r="558" spans="3:12" ht="28">
      <c r="C558" s="118" t="s">
        <v>578</v>
      </c>
      <c r="D558" s="119" t="s">
        <v>159</v>
      </c>
      <c r="E558" s="118" t="s">
        <v>160</v>
      </c>
      <c r="F558" s="118" t="s">
        <v>161</v>
      </c>
      <c r="G558" s="683" t="s">
        <v>162</v>
      </c>
      <c r="H558" s="683"/>
      <c r="I558" s="120" t="s">
        <v>163</v>
      </c>
      <c r="J558" s="119" t="s">
        <v>157</v>
      </c>
      <c r="K558" s="119" t="s">
        <v>164</v>
      </c>
      <c r="L558" s="119" t="s">
        <v>165</v>
      </c>
    </row>
    <row r="559" spans="3:12" ht="91">
      <c r="C559" s="132" t="s">
        <v>166</v>
      </c>
      <c r="D559" s="133" t="s">
        <v>797</v>
      </c>
      <c r="E559" s="132" t="s">
        <v>180</v>
      </c>
      <c r="F559" s="132" t="s">
        <v>218</v>
      </c>
      <c r="G559" s="684" t="s">
        <v>322</v>
      </c>
      <c r="H559" s="684"/>
      <c r="I559" s="134" t="s">
        <v>187</v>
      </c>
      <c r="J559" s="135">
        <v>1</v>
      </c>
      <c r="K559" s="147">
        <v>76.760000000000005</v>
      </c>
      <c r="L559" s="147">
        <v>76.760000000000005</v>
      </c>
    </row>
    <row r="560" spans="3:12" ht="50">
      <c r="C560" s="121" t="s">
        <v>168</v>
      </c>
      <c r="D560" s="122" t="s">
        <v>798</v>
      </c>
      <c r="E560" s="121" t="s">
        <v>180</v>
      </c>
      <c r="F560" s="121" t="s">
        <v>537</v>
      </c>
      <c r="G560" s="681" t="s">
        <v>322</v>
      </c>
      <c r="H560" s="681"/>
      <c r="I560" s="123" t="s">
        <v>187</v>
      </c>
      <c r="J560" s="124">
        <v>0.18459999999999999</v>
      </c>
      <c r="K560" s="146">
        <v>39.700000000000003</v>
      </c>
      <c r="L560" s="146">
        <v>7.32</v>
      </c>
    </row>
    <row r="561" spans="3:12" ht="62.5">
      <c r="C561" s="121" t="s">
        <v>168</v>
      </c>
      <c r="D561" s="122" t="s">
        <v>799</v>
      </c>
      <c r="E561" s="121" t="s">
        <v>180</v>
      </c>
      <c r="F561" s="121" t="s">
        <v>538</v>
      </c>
      <c r="G561" s="681" t="s">
        <v>322</v>
      </c>
      <c r="H561" s="681"/>
      <c r="I561" s="123" t="s">
        <v>174</v>
      </c>
      <c r="J561" s="124">
        <v>6.5299999999999997E-2</v>
      </c>
      <c r="K561" s="146">
        <v>30.06</v>
      </c>
      <c r="L561" s="146">
        <v>1.96</v>
      </c>
    </row>
    <row r="562" spans="3:12" ht="62.5">
      <c r="C562" s="121" t="s">
        <v>168</v>
      </c>
      <c r="D562" s="122" t="s">
        <v>800</v>
      </c>
      <c r="E562" s="121" t="s">
        <v>180</v>
      </c>
      <c r="F562" s="121" t="s">
        <v>539</v>
      </c>
      <c r="G562" s="681" t="s">
        <v>322</v>
      </c>
      <c r="H562" s="681"/>
      <c r="I562" s="123" t="s">
        <v>174</v>
      </c>
      <c r="J562" s="124">
        <v>0.2122</v>
      </c>
      <c r="K562" s="146">
        <v>49.64</v>
      </c>
      <c r="L562" s="146">
        <v>10.53</v>
      </c>
    </row>
    <row r="563" spans="3:12" ht="62.5">
      <c r="C563" s="121" t="s">
        <v>168</v>
      </c>
      <c r="D563" s="122" t="s">
        <v>801</v>
      </c>
      <c r="E563" s="121" t="s">
        <v>180</v>
      </c>
      <c r="F563" s="121" t="s">
        <v>540</v>
      </c>
      <c r="G563" s="681" t="s">
        <v>322</v>
      </c>
      <c r="H563" s="681"/>
      <c r="I563" s="123" t="s">
        <v>174</v>
      </c>
      <c r="J563" s="124">
        <v>9.8199999999999996E-2</v>
      </c>
      <c r="K563" s="146">
        <v>19.489999999999998</v>
      </c>
      <c r="L563" s="146">
        <v>1.91</v>
      </c>
    </row>
    <row r="564" spans="3:12" ht="50">
      <c r="C564" s="121" t="s">
        <v>168</v>
      </c>
      <c r="D564" s="122" t="s">
        <v>802</v>
      </c>
      <c r="E564" s="121" t="s">
        <v>180</v>
      </c>
      <c r="F564" s="121" t="s">
        <v>541</v>
      </c>
      <c r="G564" s="681" t="s">
        <v>322</v>
      </c>
      <c r="H564" s="681"/>
      <c r="I564" s="123" t="s">
        <v>174</v>
      </c>
      <c r="J564" s="124">
        <v>4.7800000000000002E-2</v>
      </c>
      <c r="K564" s="146">
        <v>48.91</v>
      </c>
      <c r="L564" s="146">
        <v>2.33</v>
      </c>
    </row>
    <row r="565" spans="3:12" ht="62.5">
      <c r="C565" s="121" t="s">
        <v>168</v>
      </c>
      <c r="D565" s="122" t="s">
        <v>803</v>
      </c>
      <c r="E565" s="121" t="s">
        <v>180</v>
      </c>
      <c r="F565" s="121" t="s">
        <v>542</v>
      </c>
      <c r="G565" s="681" t="s">
        <v>322</v>
      </c>
      <c r="H565" s="681"/>
      <c r="I565" s="123" t="s">
        <v>174</v>
      </c>
      <c r="J565" s="124">
        <v>0.1086</v>
      </c>
      <c r="K565" s="146">
        <v>56.98</v>
      </c>
      <c r="L565" s="146">
        <v>6.18</v>
      </c>
    </row>
    <row r="566" spans="3:12" ht="50">
      <c r="C566" s="121" t="s">
        <v>168</v>
      </c>
      <c r="D566" s="122" t="s">
        <v>804</v>
      </c>
      <c r="E566" s="121" t="s">
        <v>180</v>
      </c>
      <c r="F566" s="121" t="s">
        <v>543</v>
      </c>
      <c r="G566" s="681" t="s">
        <v>322</v>
      </c>
      <c r="H566" s="681"/>
      <c r="I566" s="123" t="s">
        <v>187</v>
      </c>
      <c r="J566" s="124">
        <v>0.56100000000000005</v>
      </c>
      <c r="K566" s="146">
        <v>32.450000000000003</v>
      </c>
      <c r="L566" s="146">
        <v>18.2</v>
      </c>
    </row>
    <row r="567" spans="3:12" ht="62.5">
      <c r="C567" s="121" t="s">
        <v>168</v>
      </c>
      <c r="D567" s="122" t="s">
        <v>805</v>
      </c>
      <c r="E567" s="121" t="s">
        <v>180</v>
      </c>
      <c r="F567" s="121" t="s">
        <v>544</v>
      </c>
      <c r="G567" s="681" t="s">
        <v>322</v>
      </c>
      <c r="H567" s="681"/>
      <c r="I567" s="123" t="s">
        <v>174</v>
      </c>
      <c r="J567" s="124">
        <v>8.5000000000000006E-3</v>
      </c>
      <c r="K567" s="146">
        <v>31.04</v>
      </c>
      <c r="L567" s="146">
        <v>0.26</v>
      </c>
    </row>
    <row r="568" spans="3:12" ht="62.5">
      <c r="C568" s="121" t="s">
        <v>168</v>
      </c>
      <c r="D568" s="122" t="s">
        <v>806</v>
      </c>
      <c r="E568" s="121" t="s">
        <v>180</v>
      </c>
      <c r="F568" s="121" t="s">
        <v>545</v>
      </c>
      <c r="G568" s="681" t="s">
        <v>322</v>
      </c>
      <c r="H568" s="681"/>
      <c r="I568" s="123" t="s">
        <v>174</v>
      </c>
      <c r="J568" s="124">
        <v>0.2392</v>
      </c>
      <c r="K568" s="146">
        <v>20.149999999999999</v>
      </c>
      <c r="L568" s="146">
        <v>4.8099999999999996</v>
      </c>
    </row>
    <row r="569" spans="3:12" ht="50">
      <c r="C569" s="121" t="s">
        <v>168</v>
      </c>
      <c r="D569" s="122" t="s">
        <v>807</v>
      </c>
      <c r="E569" s="121" t="s">
        <v>180</v>
      </c>
      <c r="F569" s="121" t="s">
        <v>546</v>
      </c>
      <c r="G569" s="681" t="s">
        <v>322</v>
      </c>
      <c r="H569" s="681"/>
      <c r="I569" s="123" t="s">
        <v>174</v>
      </c>
      <c r="J569" s="124">
        <v>5.9799999999999999E-2</v>
      </c>
      <c r="K569" s="146">
        <v>50.22</v>
      </c>
      <c r="L569" s="146">
        <v>3</v>
      </c>
    </row>
    <row r="570" spans="3:12" ht="62.5">
      <c r="C570" s="121" t="s">
        <v>168</v>
      </c>
      <c r="D570" s="122" t="s">
        <v>808</v>
      </c>
      <c r="E570" s="121" t="s">
        <v>180</v>
      </c>
      <c r="F570" s="121" t="s">
        <v>547</v>
      </c>
      <c r="G570" s="681" t="s">
        <v>322</v>
      </c>
      <c r="H570" s="681"/>
      <c r="I570" s="123" t="s">
        <v>174</v>
      </c>
      <c r="J570" s="124">
        <v>3.1099999999999999E-2</v>
      </c>
      <c r="K570" s="146">
        <v>58.29</v>
      </c>
      <c r="L570" s="146">
        <v>1.81</v>
      </c>
    </row>
    <row r="571" spans="3:12" ht="50">
      <c r="C571" s="121" t="s">
        <v>168</v>
      </c>
      <c r="D571" s="122" t="s">
        <v>809</v>
      </c>
      <c r="E571" s="121" t="s">
        <v>180</v>
      </c>
      <c r="F571" s="121" t="s">
        <v>548</v>
      </c>
      <c r="G571" s="681" t="s">
        <v>322</v>
      </c>
      <c r="H571" s="681"/>
      <c r="I571" s="123" t="s">
        <v>187</v>
      </c>
      <c r="J571" s="124">
        <v>0.25440000000000002</v>
      </c>
      <c r="K571" s="146">
        <v>31.52</v>
      </c>
      <c r="L571" s="146">
        <v>8.01</v>
      </c>
    </row>
    <row r="572" spans="3:12" ht="50">
      <c r="C572" s="121" t="s">
        <v>168</v>
      </c>
      <c r="D572" s="122" t="s">
        <v>810</v>
      </c>
      <c r="E572" s="121" t="s">
        <v>180</v>
      </c>
      <c r="F572" s="121" t="s">
        <v>549</v>
      </c>
      <c r="G572" s="681" t="s">
        <v>322</v>
      </c>
      <c r="H572" s="681"/>
      <c r="I572" s="123" t="s">
        <v>174</v>
      </c>
      <c r="J572" s="124">
        <v>1.78E-2</v>
      </c>
      <c r="K572" s="146">
        <v>33.43</v>
      </c>
      <c r="L572" s="146">
        <v>0.59</v>
      </c>
    </row>
    <row r="573" spans="3:12" ht="50">
      <c r="C573" s="121" t="s">
        <v>168</v>
      </c>
      <c r="D573" s="122" t="s">
        <v>811</v>
      </c>
      <c r="E573" s="121" t="s">
        <v>180</v>
      </c>
      <c r="F573" s="121" t="s">
        <v>550</v>
      </c>
      <c r="G573" s="681" t="s">
        <v>322</v>
      </c>
      <c r="H573" s="681"/>
      <c r="I573" s="123" t="s">
        <v>174</v>
      </c>
      <c r="J573" s="124">
        <v>0.12670000000000001</v>
      </c>
      <c r="K573" s="146">
        <v>21.74</v>
      </c>
      <c r="L573" s="146">
        <v>2.75</v>
      </c>
    </row>
    <row r="574" spans="3:12" ht="62.5">
      <c r="C574" s="121" t="s">
        <v>168</v>
      </c>
      <c r="D574" s="122" t="s">
        <v>812</v>
      </c>
      <c r="E574" s="121" t="s">
        <v>180</v>
      </c>
      <c r="F574" s="121" t="s">
        <v>551</v>
      </c>
      <c r="G574" s="681" t="s">
        <v>322</v>
      </c>
      <c r="H574" s="681"/>
      <c r="I574" s="123" t="s">
        <v>174</v>
      </c>
      <c r="J574" s="124">
        <v>8.0000000000000004E-4</v>
      </c>
      <c r="K574" s="146">
        <v>61.48</v>
      </c>
      <c r="L574" s="146">
        <v>0.04</v>
      </c>
    </row>
    <row r="575" spans="3:12" ht="25">
      <c r="C575" s="121" t="s">
        <v>168</v>
      </c>
      <c r="D575" s="122" t="s">
        <v>813</v>
      </c>
      <c r="E575" s="121" t="s">
        <v>180</v>
      </c>
      <c r="F575" s="121" t="s">
        <v>391</v>
      </c>
      <c r="G575" s="681" t="s">
        <v>322</v>
      </c>
      <c r="H575" s="681"/>
      <c r="I575" s="123" t="s">
        <v>174</v>
      </c>
      <c r="J575" s="124">
        <v>9.9949999999999997E-2</v>
      </c>
      <c r="K575" s="146">
        <v>42.37</v>
      </c>
      <c r="L575" s="146">
        <v>4.2300000000000004</v>
      </c>
    </row>
    <row r="576" spans="3:12" ht="25">
      <c r="C576" s="121" t="s">
        <v>168</v>
      </c>
      <c r="D576" s="122" t="s">
        <v>814</v>
      </c>
      <c r="E576" s="121" t="s">
        <v>180</v>
      </c>
      <c r="F576" s="121" t="s">
        <v>394</v>
      </c>
      <c r="G576" s="681" t="s">
        <v>322</v>
      </c>
      <c r="H576" s="681"/>
      <c r="I576" s="123" t="s">
        <v>174</v>
      </c>
      <c r="J576" s="124">
        <v>0.23230000000000001</v>
      </c>
      <c r="K576" s="146">
        <v>6.86</v>
      </c>
      <c r="L576" s="146">
        <v>1.59</v>
      </c>
    </row>
    <row r="577" spans="3:12" ht="50">
      <c r="C577" s="121" t="s">
        <v>168</v>
      </c>
      <c r="D577" s="122" t="s">
        <v>815</v>
      </c>
      <c r="E577" s="121" t="s">
        <v>180</v>
      </c>
      <c r="F577" s="121" t="s">
        <v>392</v>
      </c>
      <c r="G577" s="681" t="s">
        <v>322</v>
      </c>
      <c r="H577" s="681"/>
      <c r="I577" s="123" t="s">
        <v>187</v>
      </c>
      <c r="J577" s="124">
        <v>0.1239</v>
      </c>
      <c r="K577" s="146">
        <v>5.86</v>
      </c>
      <c r="L577" s="146">
        <v>0.72</v>
      </c>
    </row>
    <row r="578" spans="3:12" ht="37.5">
      <c r="C578" s="121" t="s">
        <v>168</v>
      </c>
      <c r="D578" s="122" t="s">
        <v>816</v>
      </c>
      <c r="E578" s="121" t="s">
        <v>180</v>
      </c>
      <c r="F578" s="121" t="s">
        <v>393</v>
      </c>
      <c r="G578" s="681" t="s">
        <v>322</v>
      </c>
      <c r="H578" s="681"/>
      <c r="I578" s="123" t="s">
        <v>174</v>
      </c>
      <c r="J578" s="124">
        <v>9.9500000000000005E-2</v>
      </c>
      <c r="K578" s="146">
        <v>5.25</v>
      </c>
      <c r="L578" s="146">
        <v>0.52</v>
      </c>
    </row>
    <row r="579" spans="3:12" ht="25">
      <c r="C579" s="87" t="s">
        <v>598</v>
      </c>
      <c r="D579" s="87" t="s">
        <v>598</v>
      </c>
      <c r="E579" s="87"/>
      <c r="F579" s="87"/>
      <c r="G579" s="87" t="s">
        <v>169</v>
      </c>
      <c r="H579" s="88">
        <v>10.874293170943888</v>
      </c>
      <c r="I579" s="87" t="s">
        <v>170</v>
      </c>
      <c r="J579" s="88">
        <v>9.1300000000000008</v>
      </c>
      <c r="K579" s="87" t="s">
        <v>171</v>
      </c>
      <c r="L579" s="88">
        <v>20</v>
      </c>
    </row>
    <row r="580" spans="3:12">
      <c r="C580" s="87" t="s">
        <v>598</v>
      </c>
      <c r="D580" s="87" t="s">
        <v>598</v>
      </c>
      <c r="E580" s="87"/>
      <c r="F580" s="87"/>
      <c r="G580" s="87" t="s">
        <v>172</v>
      </c>
      <c r="H580" s="88">
        <v>20.309999999999999</v>
      </c>
      <c r="I580" s="87"/>
      <c r="J580" s="682" t="s">
        <v>173</v>
      </c>
      <c r="K580" s="682"/>
      <c r="L580" s="88">
        <v>97.07</v>
      </c>
    </row>
    <row r="581" spans="3:12" ht="14.5" thickBot="1">
      <c r="C581" s="125" t="s">
        <v>598</v>
      </c>
      <c r="D581" s="125" t="s">
        <v>598</v>
      </c>
      <c r="E581" s="125"/>
      <c r="F581" s="125"/>
      <c r="G581" s="125"/>
      <c r="H581" s="125"/>
      <c r="I581" s="125"/>
      <c r="J581" s="126"/>
      <c r="K581" s="125"/>
      <c r="L581" s="138"/>
    </row>
    <row r="582" spans="3:12" ht="14.5" thickTop="1">
      <c r="C582" s="127" t="s">
        <v>598</v>
      </c>
      <c r="D582" s="127" t="s">
        <v>598</v>
      </c>
      <c r="E582" s="127"/>
      <c r="F582" s="127"/>
      <c r="G582" s="127"/>
      <c r="H582" s="127"/>
      <c r="I582" s="127"/>
      <c r="J582" s="127"/>
      <c r="K582" s="127"/>
      <c r="L582" s="127"/>
    </row>
    <row r="583" spans="3:12" ht="28">
      <c r="C583" s="118" t="s">
        <v>579</v>
      </c>
      <c r="D583" s="119" t="s">
        <v>159</v>
      </c>
      <c r="E583" s="118" t="s">
        <v>160</v>
      </c>
      <c r="F583" s="118" t="s">
        <v>161</v>
      </c>
      <c r="G583" s="683" t="s">
        <v>162</v>
      </c>
      <c r="H583" s="683"/>
      <c r="I583" s="120" t="s">
        <v>163</v>
      </c>
      <c r="J583" s="119" t="s">
        <v>157</v>
      </c>
      <c r="K583" s="119" t="s">
        <v>164</v>
      </c>
      <c r="L583" s="119" t="s">
        <v>165</v>
      </c>
    </row>
    <row r="584" spans="3:12" ht="91">
      <c r="C584" s="132" t="s">
        <v>166</v>
      </c>
      <c r="D584" s="133" t="s">
        <v>817</v>
      </c>
      <c r="E584" s="132" t="s">
        <v>180</v>
      </c>
      <c r="F584" s="132" t="s">
        <v>219</v>
      </c>
      <c r="G584" s="684" t="s">
        <v>322</v>
      </c>
      <c r="H584" s="684"/>
      <c r="I584" s="134" t="s">
        <v>187</v>
      </c>
      <c r="J584" s="135">
        <v>1</v>
      </c>
      <c r="K584" s="147">
        <v>93.74</v>
      </c>
      <c r="L584" s="147">
        <v>93.74</v>
      </c>
    </row>
    <row r="585" spans="3:12" ht="50">
      <c r="C585" s="121" t="s">
        <v>168</v>
      </c>
      <c r="D585" s="122" t="s">
        <v>818</v>
      </c>
      <c r="E585" s="121" t="s">
        <v>180</v>
      </c>
      <c r="F585" s="121" t="s">
        <v>552</v>
      </c>
      <c r="G585" s="681" t="s">
        <v>322</v>
      </c>
      <c r="H585" s="681"/>
      <c r="I585" s="123" t="s">
        <v>187</v>
      </c>
      <c r="J585" s="124">
        <v>1</v>
      </c>
      <c r="K585" s="146">
        <v>26.17</v>
      </c>
      <c r="L585" s="146">
        <v>26.17</v>
      </c>
    </row>
    <row r="586" spans="3:12" ht="62.5">
      <c r="C586" s="121" t="s">
        <v>168</v>
      </c>
      <c r="D586" s="122" t="s">
        <v>819</v>
      </c>
      <c r="E586" s="121" t="s">
        <v>180</v>
      </c>
      <c r="F586" s="121" t="s">
        <v>553</v>
      </c>
      <c r="G586" s="681" t="s">
        <v>322</v>
      </c>
      <c r="H586" s="681"/>
      <c r="I586" s="123" t="s">
        <v>174</v>
      </c>
      <c r="J586" s="124">
        <v>1.4222999999999999</v>
      </c>
      <c r="K586" s="146">
        <v>14.6</v>
      </c>
      <c r="L586" s="146">
        <v>20.76</v>
      </c>
    </row>
    <row r="587" spans="3:12" ht="62.5">
      <c r="C587" s="121" t="s">
        <v>168</v>
      </c>
      <c r="D587" s="122" t="s">
        <v>820</v>
      </c>
      <c r="E587" s="121" t="s">
        <v>180</v>
      </c>
      <c r="F587" s="121" t="s">
        <v>554</v>
      </c>
      <c r="G587" s="681" t="s">
        <v>322</v>
      </c>
      <c r="H587" s="681"/>
      <c r="I587" s="123" t="s">
        <v>174</v>
      </c>
      <c r="J587" s="124">
        <v>1.4991000000000001</v>
      </c>
      <c r="K587" s="146">
        <v>15.48</v>
      </c>
      <c r="L587" s="146">
        <v>23.2</v>
      </c>
    </row>
    <row r="588" spans="3:12" ht="62.5">
      <c r="C588" s="121" t="s">
        <v>168</v>
      </c>
      <c r="D588" s="122" t="s">
        <v>821</v>
      </c>
      <c r="E588" s="121" t="s">
        <v>180</v>
      </c>
      <c r="F588" s="121" t="s">
        <v>555</v>
      </c>
      <c r="G588" s="681" t="s">
        <v>322</v>
      </c>
      <c r="H588" s="681"/>
      <c r="I588" s="123" t="s">
        <v>174</v>
      </c>
      <c r="J588" s="124">
        <v>1.2919</v>
      </c>
      <c r="K588" s="146">
        <v>9.36</v>
      </c>
      <c r="L588" s="146">
        <v>12.09</v>
      </c>
    </row>
    <row r="589" spans="3:12" ht="50">
      <c r="C589" s="121" t="s">
        <v>168</v>
      </c>
      <c r="D589" s="122" t="s">
        <v>822</v>
      </c>
      <c r="E589" s="121" t="s">
        <v>180</v>
      </c>
      <c r="F589" s="121" t="s">
        <v>556</v>
      </c>
      <c r="G589" s="681" t="s">
        <v>322</v>
      </c>
      <c r="H589" s="681"/>
      <c r="I589" s="123" t="s">
        <v>174</v>
      </c>
      <c r="J589" s="124">
        <v>7.0000000000000007E-2</v>
      </c>
      <c r="K589" s="146">
        <v>25.72</v>
      </c>
      <c r="L589" s="146">
        <v>1.8</v>
      </c>
    </row>
    <row r="590" spans="3:12" ht="62.5">
      <c r="C590" s="121" t="s">
        <v>168</v>
      </c>
      <c r="D590" s="122" t="s">
        <v>823</v>
      </c>
      <c r="E590" s="121" t="s">
        <v>180</v>
      </c>
      <c r="F590" s="121" t="s">
        <v>557</v>
      </c>
      <c r="G590" s="681" t="s">
        <v>322</v>
      </c>
      <c r="H590" s="681"/>
      <c r="I590" s="123" t="s">
        <v>174</v>
      </c>
      <c r="J590" s="124">
        <v>2.7799999999999998E-2</v>
      </c>
      <c r="K590" s="146">
        <v>6.53</v>
      </c>
      <c r="L590" s="146">
        <v>0.18</v>
      </c>
    </row>
    <row r="591" spans="3:12" ht="37.5">
      <c r="C591" s="121" t="s">
        <v>168</v>
      </c>
      <c r="D591" s="122" t="s">
        <v>759</v>
      </c>
      <c r="E591" s="121" t="s">
        <v>180</v>
      </c>
      <c r="F591" s="121" t="s">
        <v>379</v>
      </c>
      <c r="G591" s="681" t="s">
        <v>322</v>
      </c>
      <c r="H591" s="681"/>
      <c r="I591" s="123" t="s">
        <v>174</v>
      </c>
      <c r="J591" s="124">
        <v>0.17180000000000001</v>
      </c>
      <c r="K591" s="146">
        <v>29.56</v>
      </c>
      <c r="L591" s="146">
        <v>5.07</v>
      </c>
    </row>
    <row r="592" spans="3:12" ht="37.5">
      <c r="C592" s="121" t="s">
        <v>168</v>
      </c>
      <c r="D592" s="122" t="s">
        <v>760</v>
      </c>
      <c r="E592" s="121" t="s">
        <v>180</v>
      </c>
      <c r="F592" s="121" t="s">
        <v>376</v>
      </c>
      <c r="G592" s="681" t="s">
        <v>322</v>
      </c>
      <c r="H592" s="681"/>
      <c r="I592" s="123" t="s">
        <v>174</v>
      </c>
      <c r="J592" s="124">
        <v>4.2099999999999999E-2</v>
      </c>
      <c r="K592" s="146">
        <v>5.36</v>
      </c>
      <c r="L592" s="146">
        <v>0.22</v>
      </c>
    </row>
    <row r="593" spans="3:12" ht="50">
      <c r="C593" s="121" t="s">
        <v>168</v>
      </c>
      <c r="D593" s="122" t="s">
        <v>824</v>
      </c>
      <c r="E593" s="121" t="s">
        <v>180</v>
      </c>
      <c r="F593" s="121" t="s">
        <v>395</v>
      </c>
      <c r="G593" s="681" t="s">
        <v>322</v>
      </c>
      <c r="H593" s="681"/>
      <c r="I593" s="123" t="s">
        <v>187</v>
      </c>
      <c r="J593" s="124">
        <v>0.1074</v>
      </c>
      <c r="K593" s="146">
        <v>18.600000000000001</v>
      </c>
      <c r="L593" s="146">
        <v>1.99</v>
      </c>
    </row>
    <row r="594" spans="3:12" ht="62.5">
      <c r="C594" s="121" t="s">
        <v>168</v>
      </c>
      <c r="D594" s="122" t="s">
        <v>761</v>
      </c>
      <c r="E594" s="121" t="s">
        <v>180</v>
      </c>
      <c r="F594" s="121" t="s">
        <v>378</v>
      </c>
      <c r="G594" s="681" t="s">
        <v>322</v>
      </c>
      <c r="H594" s="681"/>
      <c r="I594" s="123" t="s">
        <v>187</v>
      </c>
      <c r="J594" s="124">
        <v>3.5299999999999998E-2</v>
      </c>
      <c r="K594" s="146">
        <v>5.12</v>
      </c>
      <c r="L594" s="146">
        <v>0.18</v>
      </c>
    </row>
    <row r="595" spans="3:12" ht="37.5">
      <c r="C595" s="121" t="s">
        <v>168</v>
      </c>
      <c r="D595" s="122" t="s">
        <v>762</v>
      </c>
      <c r="E595" s="121" t="s">
        <v>180</v>
      </c>
      <c r="F595" s="121" t="s">
        <v>377</v>
      </c>
      <c r="G595" s="681" t="s">
        <v>322</v>
      </c>
      <c r="H595" s="681"/>
      <c r="I595" s="123" t="s">
        <v>174</v>
      </c>
      <c r="J595" s="124">
        <v>0.17180000000000001</v>
      </c>
      <c r="K595" s="146">
        <v>4.76</v>
      </c>
      <c r="L595" s="146">
        <v>0.81</v>
      </c>
    </row>
    <row r="596" spans="3:12" ht="50">
      <c r="C596" s="121" t="s">
        <v>168</v>
      </c>
      <c r="D596" s="122" t="s">
        <v>825</v>
      </c>
      <c r="E596" s="121" t="s">
        <v>180</v>
      </c>
      <c r="F596" s="121" t="s">
        <v>396</v>
      </c>
      <c r="G596" s="681" t="s">
        <v>322</v>
      </c>
      <c r="H596" s="681"/>
      <c r="I596" s="123" t="s">
        <v>187</v>
      </c>
      <c r="J596" s="124">
        <v>0.1074</v>
      </c>
      <c r="K596" s="146">
        <v>11.9</v>
      </c>
      <c r="L596" s="146">
        <v>1.27</v>
      </c>
    </row>
    <row r="597" spans="3:12" ht="25">
      <c r="C597" s="87" t="s">
        <v>598</v>
      </c>
      <c r="D597" s="87" t="s">
        <v>598</v>
      </c>
      <c r="E597" s="87"/>
      <c r="F597" s="87"/>
      <c r="G597" s="87" t="s">
        <v>169</v>
      </c>
      <c r="H597" s="88">
        <v>18.306872553284038</v>
      </c>
      <c r="I597" s="87" t="s">
        <v>170</v>
      </c>
      <c r="J597" s="88">
        <v>15.36</v>
      </c>
      <c r="K597" s="87" t="s">
        <v>171</v>
      </c>
      <c r="L597" s="88">
        <v>33.67</v>
      </c>
    </row>
    <row r="598" spans="3:12">
      <c r="C598" s="87" t="s">
        <v>598</v>
      </c>
      <c r="D598" s="87" t="s">
        <v>598</v>
      </c>
      <c r="E598" s="87"/>
      <c r="F598" s="87"/>
      <c r="G598" s="87" t="s">
        <v>172</v>
      </c>
      <c r="H598" s="88">
        <v>24.8</v>
      </c>
      <c r="I598" s="87"/>
      <c r="J598" s="682" t="s">
        <v>173</v>
      </c>
      <c r="K598" s="682"/>
      <c r="L598" s="88">
        <v>118.54</v>
      </c>
    </row>
    <row r="599" spans="3:12" ht="14.5" thickBot="1">
      <c r="C599" s="125" t="s">
        <v>598</v>
      </c>
      <c r="D599" s="125" t="s">
        <v>598</v>
      </c>
      <c r="E599" s="125"/>
      <c r="F599" s="125"/>
      <c r="G599" s="125"/>
      <c r="H599" s="125"/>
      <c r="I599" s="125"/>
      <c r="J599" s="126"/>
      <c r="K599" s="125"/>
      <c r="L599" s="138"/>
    </row>
    <row r="600" spans="3:12" ht="14.5" thickTop="1">
      <c r="C600" s="127" t="s">
        <v>598</v>
      </c>
      <c r="D600" s="127" t="s">
        <v>598</v>
      </c>
      <c r="E600" s="127"/>
      <c r="F600" s="127"/>
      <c r="G600" s="127"/>
      <c r="H600" s="127"/>
      <c r="I600" s="127"/>
      <c r="J600" s="127"/>
      <c r="K600" s="127"/>
      <c r="L600" s="127"/>
    </row>
    <row r="601" spans="3:12" ht="28">
      <c r="C601" s="148" t="s">
        <v>580</v>
      </c>
      <c r="D601" s="149" t="s">
        <v>159</v>
      </c>
      <c r="E601" s="148" t="s">
        <v>160</v>
      </c>
      <c r="F601" s="148" t="s">
        <v>161</v>
      </c>
      <c r="G601" s="686" t="s">
        <v>162</v>
      </c>
      <c r="H601" s="686"/>
      <c r="I601" s="150" t="s">
        <v>163</v>
      </c>
      <c r="J601" s="149" t="s">
        <v>157</v>
      </c>
      <c r="K601" s="149" t="s">
        <v>164</v>
      </c>
      <c r="L601" s="149" t="s">
        <v>165</v>
      </c>
    </row>
    <row r="602" spans="3:12">
      <c r="C602" s="132" t="s">
        <v>166</v>
      </c>
      <c r="D602" s="133" t="s">
        <v>826</v>
      </c>
      <c r="E602" s="132" t="s">
        <v>262</v>
      </c>
      <c r="F602" s="132" t="s">
        <v>447</v>
      </c>
      <c r="G602" s="684" t="s">
        <v>408</v>
      </c>
      <c r="H602" s="684"/>
      <c r="I602" s="134" t="s">
        <v>174</v>
      </c>
      <c r="J602" s="135">
        <v>1</v>
      </c>
      <c r="K602" s="147">
        <v>72.39</v>
      </c>
      <c r="L602" s="147">
        <v>72.39</v>
      </c>
    </row>
    <row r="603" spans="3:12" ht="25">
      <c r="C603" s="121" t="s">
        <v>168</v>
      </c>
      <c r="D603" s="122" t="s">
        <v>764</v>
      </c>
      <c r="E603" s="121" t="s">
        <v>180</v>
      </c>
      <c r="F603" s="121" t="s">
        <v>261</v>
      </c>
      <c r="G603" s="681" t="s">
        <v>175</v>
      </c>
      <c r="H603" s="681"/>
      <c r="I603" s="123" t="s">
        <v>181</v>
      </c>
      <c r="J603" s="124">
        <v>0.16</v>
      </c>
      <c r="K603" s="146">
        <v>21.84</v>
      </c>
      <c r="L603" s="146">
        <v>3.49</v>
      </c>
    </row>
    <row r="604" spans="3:12">
      <c r="C604" s="121" t="s">
        <v>176</v>
      </c>
      <c r="D604" s="122" t="s">
        <v>827</v>
      </c>
      <c r="E604" s="121" t="s">
        <v>262</v>
      </c>
      <c r="F604" s="121" t="s">
        <v>558</v>
      </c>
      <c r="G604" s="681" t="s">
        <v>252</v>
      </c>
      <c r="H604" s="681"/>
      <c r="I604" s="123" t="s">
        <v>174</v>
      </c>
      <c r="J604" s="124">
        <v>1</v>
      </c>
      <c r="K604" s="146">
        <v>68.900000000000006</v>
      </c>
      <c r="L604" s="146">
        <v>68.900000000000006</v>
      </c>
    </row>
    <row r="605" spans="3:12" ht="25">
      <c r="C605" s="87" t="s">
        <v>598</v>
      </c>
      <c r="D605" s="87" t="s">
        <v>598</v>
      </c>
      <c r="E605" s="87"/>
      <c r="F605" s="87"/>
      <c r="G605" s="87" t="s">
        <v>169</v>
      </c>
      <c r="H605" s="88">
        <v>1.5224010439321445</v>
      </c>
      <c r="I605" s="87" t="s">
        <v>170</v>
      </c>
      <c r="J605" s="88">
        <v>1.28</v>
      </c>
      <c r="K605" s="87" t="s">
        <v>171</v>
      </c>
      <c r="L605" s="88">
        <v>2.8</v>
      </c>
    </row>
    <row r="606" spans="3:12">
      <c r="C606" s="87" t="s">
        <v>598</v>
      </c>
      <c r="D606" s="87" t="s">
        <v>598</v>
      </c>
      <c r="E606" s="87"/>
      <c r="F606" s="87"/>
      <c r="G606" s="87" t="s">
        <v>172</v>
      </c>
      <c r="H606" s="88">
        <v>19.149999999999999</v>
      </c>
      <c r="I606" s="87"/>
      <c r="J606" s="682" t="s">
        <v>173</v>
      </c>
      <c r="K606" s="682"/>
      <c r="L606" s="88">
        <v>91.54</v>
      </c>
    </row>
    <row r="607" spans="3:12" ht="14.5" thickBot="1">
      <c r="C607" s="125" t="s">
        <v>598</v>
      </c>
      <c r="D607" s="125" t="s">
        <v>598</v>
      </c>
      <c r="E607" s="125"/>
      <c r="F607" s="125"/>
      <c r="G607" s="125"/>
      <c r="H607" s="125"/>
      <c r="I607" s="125"/>
      <c r="J607" s="126"/>
      <c r="K607" s="125"/>
      <c r="L607" s="138"/>
    </row>
    <row r="608" spans="3:12" ht="14.5" thickTop="1">
      <c r="C608" s="127" t="s">
        <v>598</v>
      </c>
      <c r="D608" s="127" t="s">
        <v>598</v>
      </c>
      <c r="E608" s="127"/>
      <c r="F608" s="127"/>
      <c r="G608" s="127"/>
      <c r="H608" s="127"/>
      <c r="I608" s="127"/>
      <c r="J608" s="127"/>
      <c r="K608" s="127"/>
      <c r="L608" s="127"/>
    </row>
    <row r="609" spans="3:12" ht="28">
      <c r="C609" s="118" t="s">
        <v>581</v>
      </c>
      <c r="D609" s="119" t="s">
        <v>159</v>
      </c>
      <c r="E609" s="118" t="s">
        <v>160</v>
      </c>
      <c r="F609" s="118" t="s">
        <v>161</v>
      </c>
      <c r="G609" s="683" t="s">
        <v>162</v>
      </c>
      <c r="H609" s="683"/>
      <c r="I609" s="120" t="s">
        <v>163</v>
      </c>
      <c r="J609" s="119" t="s">
        <v>157</v>
      </c>
      <c r="K609" s="119" t="s">
        <v>164</v>
      </c>
      <c r="L609" s="119" t="s">
        <v>165</v>
      </c>
    </row>
    <row r="610" spans="3:12" ht="52">
      <c r="C610" s="132" t="s">
        <v>166</v>
      </c>
      <c r="D610" s="133" t="s">
        <v>828</v>
      </c>
      <c r="E610" s="132" t="s">
        <v>180</v>
      </c>
      <c r="F610" s="132" t="s">
        <v>220</v>
      </c>
      <c r="G610" s="684" t="s">
        <v>322</v>
      </c>
      <c r="H610" s="684"/>
      <c r="I610" s="134" t="s">
        <v>174</v>
      </c>
      <c r="J610" s="135">
        <v>1</v>
      </c>
      <c r="K610" s="147">
        <v>252.44</v>
      </c>
      <c r="L610" s="147">
        <v>252.44</v>
      </c>
    </row>
    <row r="611" spans="3:12" ht="50">
      <c r="C611" s="121" t="s">
        <v>168</v>
      </c>
      <c r="D611" s="122" t="s">
        <v>829</v>
      </c>
      <c r="E611" s="121" t="s">
        <v>180</v>
      </c>
      <c r="F611" s="121" t="s">
        <v>400</v>
      </c>
      <c r="G611" s="681" t="s">
        <v>175</v>
      </c>
      <c r="H611" s="681"/>
      <c r="I611" s="123" t="s">
        <v>188</v>
      </c>
      <c r="J611" s="124">
        <v>5.2299999999999999E-2</v>
      </c>
      <c r="K611" s="146">
        <v>833.12</v>
      </c>
      <c r="L611" s="146">
        <v>43.57</v>
      </c>
    </row>
    <row r="612" spans="3:12" ht="37.5">
      <c r="C612" s="121" t="s">
        <v>168</v>
      </c>
      <c r="D612" s="122" t="s">
        <v>830</v>
      </c>
      <c r="E612" s="121" t="s">
        <v>180</v>
      </c>
      <c r="F612" s="121" t="s">
        <v>189</v>
      </c>
      <c r="G612" s="681" t="s">
        <v>264</v>
      </c>
      <c r="H612" s="681"/>
      <c r="I612" s="123" t="s">
        <v>179</v>
      </c>
      <c r="J612" s="124">
        <v>0.35</v>
      </c>
      <c r="K612" s="146">
        <v>5.0199999999999996</v>
      </c>
      <c r="L612" s="146">
        <v>1.75</v>
      </c>
    </row>
    <row r="613" spans="3:12" ht="50">
      <c r="C613" s="121" t="s">
        <v>168</v>
      </c>
      <c r="D613" s="122" t="s">
        <v>831</v>
      </c>
      <c r="E613" s="121" t="s">
        <v>180</v>
      </c>
      <c r="F613" s="121" t="s">
        <v>399</v>
      </c>
      <c r="G613" s="681" t="s">
        <v>175</v>
      </c>
      <c r="H613" s="681"/>
      <c r="I613" s="123" t="s">
        <v>188</v>
      </c>
      <c r="J613" s="124">
        <v>1.15E-2</v>
      </c>
      <c r="K613" s="146">
        <v>529.32000000000005</v>
      </c>
      <c r="L613" s="146">
        <v>6.08</v>
      </c>
    </row>
    <row r="614" spans="3:12">
      <c r="C614" s="121" t="s">
        <v>168</v>
      </c>
      <c r="D614" s="122" t="s">
        <v>620</v>
      </c>
      <c r="E614" s="121" t="s">
        <v>180</v>
      </c>
      <c r="F614" s="121" t="s">
        <v>259</v>
      </c>
      <c r="G614" s="681" t="s">
        <v>175</v>
      </c>
      <c r="H614" s="681"/>
      <c r="I614" s="123" t="s">
        <v>181</v>
      </c>
      <c r="J614" s="124">
        <v>2.625</v>
      </c>
      <c r="K614" s="146">
        <v>21.86</v>
      </c>
      <c r="L614" s="146">
        <v>57.38</v>
      </c>
    </row>
    <row r="615" spans="3:12">
      <c r="C615" s="121" t="s">
        <v>168</v>
      </c>
      <c r="D615" s="122" t="s">
        <v>610</v>
      </c>
      <c r="E615" s="121" t="s">
        <v>180</v>
      </c>
      <c r="F615" s="121" t="s">
        <v>184</v>
      </c>
      <c r="G615" s="681" t="s">
        <v>175</v>
      </c>
      <c r="H615" s="681"/>
      <c r="I615" s="123" t="s">
        <v>181</v>
      </c>
      <c r="J615" s="124">
        <v>2.0625</v>
      </c>
      <c r="K615" s="146">
        <v>17.420000000000002</v>
      </c>
      <c r="L615" s="146">
        <v>35.92</v>
      </c>
    </row>
    <row r="616" spans="3:12" ht="50">
      <c r="C616" s="121" t="s">
        <v>168</v>
      </c>
      <c r="D616" s="122" t="s">
        <v>832</v>
      </c>
      <c r="E616" s="121" t="s">
        <v>180</v>
      </c>
      <c r="F616" s="121" t="s">
        <v>269</v>
      </c>
      <c r="G616" s="681" t="s">
        <v>249</v>
      </c>
      <c r="H616" s="681"/>
      <c r="I616" s="123" t="s">
        <v>188</v>
      </c>
      <c r="J616" s="124">
        <v>2.23E-2</v>
      </c>
      <c r="K616" s="146">
        <v>524.9</v>
      </c>
      <c r="L616" s="146">
        <v>11.7</v>
      </c>
    </row>
    <row r="617" spans="3:12" ht="37.5">
      <c r="C617" s="121" t="s">
        <v>168</v>
      </c>
      <c r="D617" s="122" t="s">
        <v>833</v>
      </c>
      <c r="E617" s="121" t="s">
        <v>180</v>
      </c>
      <c r="F617" s="121" t="s">
        <v>398</v>
      </c>
      <c r="G617" s="681" t="s">
        <v>249</v>
      </c>
      <c r="H617" s="681"/>
      <c r="I617" s="123" t="s">
        <v>188</v>
      </c>
      <c r="J617" s="124">
        <v>1.32E-2</v>
      </c>
      <c r="K617" s="146">
        <v>3179.4</v>
      </c>
      <c r="L617" s="146">
        <v>41.96</v>
      </c>
    </row>
    <row r="618" spans="3:12" ht="25">
      <c r="C618" s="121" t="s">
        <v>176</v>
      </c>
      <c r="D618" s="122" t="s">
        <v>834</v>
      </c>
      <c r="E618" s="121" t="s">
        <v>180</v>
      </c>
      <c r="F618" s="121" t="s">
        <v>401</v>
      </c>
      <c r="G618" s="681" t="s">
        <v>252</v>
      </c>
      <c r="H618" s="681"/>
      <c r="I618" s="123" t="s">
        <v>174</v>
      </c>
      <c r="J618" s="124">
        <v>16.158999999999999</v>
      </c>
      <c r="K618" s="146">
        <v>3.03</v>
      </c>
      <c r="L618" s="146">
        <v>48.96</v>
      </c>
    </row>
    <row r="619" spans="3:12" ht="37.5">
      <c r="C619" s="121" t="s">
        <v>176</v>
      </c>
      <c r="D619" s="122" t="s">
        <v>835</v>
      </c>
      <c r="E619" s="121" t="s">
        <v>180</v>
      </c>
      <c r="F619" s="121" t="s">
        <v>270</v>
      </c>
      <c r="G619" s="681" t="s">
        <v>252</v>
      </c>
      <c r="H619" s="681"/>
      <c r="I619" s="123" t="s">
        <v>258</v>
      </c>
      <c r="J619" s="124">
        <v>2.7000000000000001E-3</v>
      </c>
      <c r="K619" s="146">
        <v>8.84</v>
      </c>
      <c r="L619" s="146">
        <v>0.02</v>
      </c>
    </row>
    <row r="620" spans="3:12" ht="25">
      <c r="C620" s="121" t="s">
        <v>176</v>
      </c>
      <c r="D620" s="122" t="s">
        <v>612</v>
      </c>
      <c r="E620" s="121" t="s">
        <v>180</v>
      </c>
      <c r="F620" s="121" t="s">
        <v>253</v>
      </c>
      <c r="G620" s="681" t="s">
        <v>252</v>
      </c>
      <c r="H620" s="681"/>
      <c r="I620" s="123" t="s">
        <v>187</v>
      </c>
      <c r="J620" s="124">
        <v>5.9200000000000003E-2</v>
      </c>
      <c r="K620" s="146">
        <v>11.67</v>
      </c>
      <c r="L620" s="146">
        <v>0.69</v>
      </c>
    </row>
    <row r="621" spans="3:12" ht="25">
      <c r="C621" s="121" t="s">
        <v>176</v>
      </c>
      <c r="D621" s="122" t="s">
        <v>836</v>
      </c>
      <c r="E621" s="121" t="s">
        <v>180</v>
      </c>
      <c r="F621" s="121" t="s">
        <v>402</v>
      </c>
      <c r="G621" s="681" t="s">
        <v>252</v>
      </c>
      <c r="H621" s="681"/>
      <c r="I621" s="123" t="s">
        <v>191</v>
      </c>
      <c r="J621" s="124">
        <v>6.1999999999999998E-3</v>
      </c>
      <c r="K621" s="146">
        <v>26.39</v>
      </c>
      <c r="L621" s="146">
        <v>0.16</v>
      </c>
    </row>
    <row r="622" spans="3:12" ht="25">
      <c r="C622" s="121" t="s">
        <v>176</v>
      </c>
      <c r="D622" s="122" t="s">
        <v>837</v>
      </c>
      <c r="E622" s="121" t="s">
        <v>180</v>
      </c>
      <c r="F622" s="121" t="s">
        <v>265</v>
      </c>
      <c r="G622" s="681" t="s">
        <v>252</v>
      </c>
      <c r="H622" s="681"/>
      <c r="I622" s="123" t="s">
        <v>187</v>
      </c>
      <c r="J622" s="124">
        <v>7.0400000000000004E-2</v>
      </c>
      <c r="K622" s="146">
        <v>4.08</v>
      </c>
      <c r="L622" s="146">
        <v>0.28000000000000003</v>
      </c>
    </row>
    <row r="623" spans="3:12" ht="37.5">
      <c r="C623" s="121" t="s">
        <v>176</v>
      </c>
      <c r="D623" s="122" t="s">
        <v>838</v>
      </c>
      <c r="E623" s="121" t="s">
        <v>180</v>
      </c>
      <c r="F623" s="121" t="s">
        <v>266</v>
      </c>
      <c r="G623" s="681" t="s">
        <v>252</v>
      </c>
      <c r="H623" s="681"/>
      <c r="I623" s="123" t="s">
        <v>187</v>
      </c>
      <c r="J623" s="124">
        <v>0.2208</v>
      </c>
      <c r="K623" s="146">
        <v>18.010000000000002</v>
      </c>
      <c r="L623" s="146">
        <v>3.97</v>
      </c>
    </row>
    <row r="624" spans="3:12" ht="25">
      <c r="C624" s="87" t="s">
        <v>598</v>
      </c>
      <c r="D624" s="87" t="s">
        <v>598</v>
      </c>
      <c r="E624" s="87"/>
      <c r="F624" s="87"/>
      <c r="G624" s="87" t="s">
        <v>169</v>
      </c>
      <c r="H624" s="88">
        <v>50.913440626359289</v>
      </c>
      <c r="I624" s="87" t="s">
        <v>170</v>
      </c>
      <c r="J624" s="88">
        <v>42.73</v>
      </c>
      <c r="K624" s="87" t="s">
        <v>171</v>
      </c>
      <c r="L624" s="88">
        <v>93.64</v>
      </c>
    </row>
    <row r="625" spans="3:12">
      <c r="C625" s="87" t="s">
        <v>598</v>
      </c>
      <c r="D625" s="87" t="s">
        <v>598</v>
      </c>
      <c r="E625" s="87"/>
      <c r="F625" s="87"/>
      <c r="G625" s="87" t="s">
        <v>172</v>
      </c>
      <c r="H625" s="88">
        <v>66.790000000000006</v>
      </c>
      <c r="I625" s="87"/>
      <c r="J625" s="682" t="s">
        <v>173</v>
      </c>
      <c r="K625" s="682"/>
      <c r="L625" s="88">
        <v>319.23</v>
      </c>
    </row>
    <row r="626" spans="3:12" ht="14.5" thickBot="1">
      <c r="C626" s="125" t="s">
        <v>598</v>
      </c>
      <c r="D626" s="125" t="s">
        <v>598</v>
      </c>
      <c r="E626" s="125"/>
      <c r="F626" s="125"/>
      <c r="G626" s="125"/>
      <c r="H626" s="125"/>
      <c r="I626" s="125"/>
      <c r="J626" s="126"/>
      <c r="K626" s="125"/>
      <c r="L626" s="138"/>
    </row>
    <row r="627" spans="3:12" ht="14.5" thickTop="1">
      <c r="C627" s="127" t="s">
        <v>598</v>
      </c>
      <c r="D627" s="127" t="s">
        <v>598</v>
      </c>
      <c r="E627" s="127"/>
      <c r="F627" s="127"/>
      <c r="G627" s="127"/>
      <c r="H627" s="127"/>
      <c r="I627" s="127"/>
      <c r="J627" s="127"/>
      <c r="K627" s="127"/>
      <c r="L627" s="127"/>
    </row>
    <row r="628" spans="3:12" ht="28">
      <c r="C628" s="118" t="s">
        <v>582</v>
      </c>
      <c r="D628" s="119" t="s">
        <v>159</v>
      </c>
      <c r="E628" s="118" t="s">
        <v>160</v>
      </c>
      <c r="F628" s="118" t="s">
        <v>161</v>
      </c>
      <c r="G628" s="683" t="s">
        <v>162</v>
      </c>
      <c r="H628" s="683"/>
      <c r="I628" s="120" t="s">
        <v>163</v>
      </c>
      <c r="J628" s="119" t="s">
        <v>157</v>
      </c>
      <c r="K628" s="119" t="s">
        <v>164</v>
      </c>
      <c r="L628" s="119" t="s">
        <v>165</v>
      </c>
    </row>
    <row r="629" spans="3:12" ht="52">
      <c r="C629" s="132" t="s">
        <v>166</v>
      </c>
      <c r="D629" s="133" t="s">
        <v>839</v>
      </c>
      <c r="E629" s="132" t="s">
        <v>180</v>
      </c>
      <c r="F629" s="132" t="s">
        <v>221</v>
      </c>
      <c r="G629" s="684" t="s">
        <v>322</v>
      </c>
      <c r="H629" s="684"/>
      <c r="I629" s="134" t="s">
        <v>174</v>
      </c>
      <c r="J629" s="135">
        <v>1</v>
      </c>
      <c r="K629" s="147">
        <v>418.04</v>
      </c>
      <c r="L629" s="147">
        <v>418.04</v>
      </c>
    </row>
    <row r="630" spans="3:12" ht="50">
      <c r="C630" s="121" t="s">
        <v>168</v>
      </c>
      <c r="D630" s="122" t="s">
        <v>829</v>
      </c>
      <c r="E630" s="121" t="s">
        <v>180</v>
      </c>
      <c r="F630" s="121" t="s">
        <v>400</v>
      </c>
      <c r="G630" s="681" t="s">
        <v>175</v>
      </c>
      <c r="H630" s="681"/>
      <c r="I630" s="123" t="s">
        <v>188</v>
      </c>
      <c r="J630" s="124">
        <v>7.2800000000000004E-2</v>
      </c>
      <c r="K630" s="146">
        <v>833.12</v>
      </c>
      <c r="L630" s="146">
        <v>60.65</v>
      </c>
    </row>
    <row r="631" spans="3:12" ht="37.5">
      <c r="C631" s="121" t="s">
        <v>168</v>
      </c>
      <c r="D631" s="122" t="s">
        <v>830</v>
      </c>
      <c r="E631" s="121" t="s">
        <v>180</v>
      </c>
      <c r="F631" s="121" t="s">
        <v>189</v>
      </c>
      <c r="G631" s="681" t="s">
        <v>264</v>
      </c>
      <c r="H631" s="681"/>
      <c r="I631" s="123" t="s">
        <v>179</v>
      </c>
      <c r="J631" s="124">
        <v>0.81</v>
      </c>
      <c r="K631" s="146">
        <v>5.0199999999999996</v>
      </c>
      <c r="L631" s="146">
        <v>4.0599999999999996</v>
      </c>
    </row>
    <row r="632" spans="3:12" ht="87.5">
      <c r="C632" s="121" t="s">
        <v>168</v>
      </c>
      <c r="D632" s="122" t="s">
        <v>840</v>
      </c>
      <c r="E632" s="121" t="s">
        <v>180</v>
      </c>
      <c r="F632" s="121" t="s">
        <v>403</v>
      </c>
      <c r="G632" s="681" t="s">
        <v>182</v>
      </c>
      <c r="H632" s="681"/>
      <c r="I632" s="123" t="s">
        <v>183</v>
      </c>
      <c r="J632" s="124">
        <v>8.6999999999999994E-3</v>
      </c>
      <c r="K632" s="146">
        <v>142.04</v>
      </c>
      <c r="L632" s="146">
        <v>1.23</v>
      </c>
    </row>
    <row r="633" spans="3:12" ht="87.5">
      <c r="C633" s="121" t="s">
        <v>168</v>
      </c>
      <c r="D633" s="122" t="s">
        <v>841</v>
      </c>
      <c r="E633" s="121" t="s">
        <v>180</v>
      </c>
      <c r="F633" s="121" t="s">
        <v>404</v>
      </c>
      <c r="G633" s="681" t="s">
        <v>182</v>
      </c>
      <c r="H633" s="681"/>
      <c r="I633" s="123" t="s">
        <v>256</v>
      </c>
      <c r="J633" s="124">
        <v>1.78E-2</v>
      </c>
      <c r="K633" s="146">
        <v>51.32</v>
      </c>
      <c r="L633" s="146">
        <v>0.91</v>
      </c>
    </row>
    <row r="634" spans="3:12" ht="50">
      <c r="C634" s="121" t="s">
        <v>168</v>
      </c>
      <c r="D634" s="122" t="s">
        <v>831</v>
      </c>
      <c r="E634" s="121" t="s">
        <v>180</v>
      </c>
      <c r="F634" s="121" t="s">
        <v>399</v>
      </c>
      <c r="G634" s="681" t="s">
        <v>175</v>
      </c>
      <c r="H634" s="681"/>
      <c r="I634" s="123" t="s">
        <v>188</v>
      </c>
      <c r="J634" s="124">
        <v>1.4800000000000001E-2</v>
      </c>
      <c r="K634" s="146">
        <v>529.32000000000005</v>
      </c>
      <c r="L634" s="146">
        <v>7.83</v>
      </c>
    </row>
    <row r="635" spans="3:12">
      <c r="C635" s="121" t="s">
        <v>168</v>
      </c>
      <c r="D635" s="122" t="s">
        <v>620</v>
      </c>
      <c r="E635" s="121" t="s">
        <v>180</v>
      </c>
      <c r="F635" s="121" t="s">
        <v>259</v>
      </c>
      <c r="G635" s="681" t="s">
        <v>175</v>
      </c>
      <c r="H635" s="681"/>
      <c r="I635" s="123" t="s">
        <v>181</v>
      </c>
      <c r="J635" s="124">
        <v>3.5684</v>
      </c>
      <c r="K635" s="146">
        <v>21.86</v>
      </c>
      <c r="L635" s="146">
        <v>78</v>
      </c>
    </row>
    <row r="636" spans="3:12">
      <c r="C636" s="121" t="s">
        <v>168</v>
      </c>
      <c r="D636" s="122" t="s">
        <v>610</v>
      </c>
      <c r="E636" s="121" t="s">
        <v>180</v>
      </c>
      <c r="F636" s="121" t="s">
        <v>184</v>
      </c>
      <c r="G636" s="681" t="s">
        <v>175</v>
      </c>
      <c r="H636" s="681"/>
      <c r="I636" s="123" t="s">
        <v>181</v>
      </c>
      <c r="J636" s="124">
        <v>2.8037999999999998</v>
      </c>
      <c r="K636" s="146">
        <v>17.420000000000002</v>
      </c>
      <c r="L636" s="146">
        <v>48.84</v>
      </c>
    </row>
    <row r="637" spans="3:12" ht="50">
      <c r="C637" s="121" t="s">
        <v>168</v>
      </c>
      <c r="D637" s="122" t="s">
        <v>832</v>
      </c>
      <c r="E637" s="121" t="s">
        <v>180</v>
      </c>
      <c r="F637" s="121" t="s">
        <v>269</v>
      </c>
      <c r="G637" s="681" t="s">
        <v>249</v>
      </c>
      <c r="H637" s="681"/>
      <c r="I637" s="123" t="s">
        <v>188</v>
      </c>
      <c r="J637" s="124">
        <v>7.4399999999999994E-2</v>
      </c>
      <c r="K637" s="146">
        <v>524.9</v>
      </c>
      <c r="L637" s="146">
        <v>39.049999999999997</v>
      </c>
    </row>
    <row r="638" spans="3:12" ht="37.5">
      <c r="C638" s="121" t="s">
        <v>168</v>
      </c>
      <c r="D638" s="122" t="s">
        <v>842</v>
      </c>
      <c r="E638" s="121" t="s">
        <v>180</v>
      </c>
      <c r="F638" s="121" t="s">
        <v>405</v>
      </c>
      <c r="G638" s="681" t="s">
        <v>249</v>
      </c>
      <c r="H638" s="681"/>
      <c r="I638" s="123" t="s">
        <v>188</v>
      </c>
      <c r="J638" s="124">
        <v>4.48E-2</v>
      </c>
      <c r="K638" s="146">
        <v>2328.5</v>
      </c>
      <c r="L638" s="146">
        <v>104.31</v>
      </c>
    </row>
    <row r="639" spans="3:12" ht="25">
      <c r="C639" s="121" t="s">
        <v>176</v>
      </c>
      <c r="D639" s="122" t="s">
        <v>834</v>
      </c>
      <c r="E639" s="121" t="s">
        <v>180</v>
      </c>
      <c r="F639" s="121" t="s">
        <v>401</v>
      </c>
      <c r="G639" s="681" t="s">
        <v>252</v>
      </c>
      <c r="H639" s="681"/>
      <c r="I639" s="123" t="s">
        <v>174</v>
      </c>
      <c r="J639" s="124">
        <v>20.761500000000002</v>
      </c>
      <c r="K639" s="146">
        <v>3.03</v>
      </c>
      <c r="L639" s="146">
        <v>62.9</v>
      </c>
    </row>
    <row r="640" spans="3:12" ht="37.5">
      <c r="C640" s="121" t="s">
        <v>176</v>
      </c>
      <c r="D640" s="122" t="s">
        <v>835</v>
      </c>
      <c r="E640" s="121" t="s">
        <v>180</v>
      </c>
      <c r="F640" s="121" t="s">
        <v>270</v>
      </c>
      <c r="G640" s="681" t="s">
        <v>252</v>
      </c>
      <c r="H640" s="681"/>
      <c r="I640" s="123" t="s">
        <v>258</v>
      </c>
      <c r="J640" s="124">
        <v>5.4000000000000003E-3</v>
      </c>
      <c r="K640" s="146">
        <v>8.84</v>
      </c>
      <c r="L640" s="146">
        <v>0.04</v>
      </c>
    </row>
    <row r="641" spans="3:12" ht="25">
      <c r="C641" s="121" t="s">
        <v>176</v>
      </c>
      <c r="D641" s="122" t="s">
        <v>612</v>
      </c>
      <c r="E641" s="121" t="s">
        <v>180</v>
      </c>
      <c r="F641" s="121" t="s">
        <v>253</v>
      </c>
      <c r="G641" s="681" t="s">
        <v>252</v>
      </c>
      <c r="H641" s="681"/>
      <c r="I641" s="123" t="s">
        <v>187</v>
      </c>
      <c r="J641" s="124">
        <v>0.11840000000000001</v>
      </c>
      <c r="K641" s="146">
        <v>11.67</v>
      </c>
      <c r="L641" s="146">
        <v>1.38</v>
      </c>
    </row>
    <row r="642" spans="3:12" ht="25">
      <c r="C642" s="121" t="s">
        <v>176</v>
      </c>
      <c r="D642" s="122" t="s">
        <v>836</v>
      </c>
      <c r="E642" s="121" t="s">
        <v>180</v>
      </c>
      <c r="F642" s="121" t="s">
        <v>402</v>
      </c>
      <c r="G642" s="681" t="s">
        <v>252</v>
      </c>
      <c r="H642" s="681"/>
      <c r="I642" s="123" t="s">
        <v>191</v>
      </c>
      <c r="J642" s="124">
        <v>1.2500000000000001E-2</v>
      </c>
      <c r="K642" s="146">
        <v>26.39</v>
      </c>
      <c r="L642" s="146">
        <v>0.32</v>
      </c>
    </row>
    <row r="643" spans="3:12" ht="25">
      <c r="C643" s="121" t="s">
        <v>176</v>
      </c>
      <c r="D643" s="122" t="s">
        <v>837</v>
      </c>
      <c r="E643" s="121" t="s">
        <v>180</v>
      </c>
      <c r="F643" s="121" t="s">
        <v>265</v>
      </c>
      <c r="G643" s="681" t="s">
        <v>252</v>
      </c>
      <c r="H643" s="681"/>
      <c r="I643" s="123" t="s">
        <v>187</v>
      </c>
      <c r="J643" s="124">
        <v>0.14080000000000001</v>
      </c>
      <c r="K643" s="146">
        <v>4.08</v>
      </c>
      <c r="L643" s="146">
        <v>0.56999999999999995</v>
      </c>
    </row>
    <row r="644" spans="3:12" ht="37.5">
      <c r="C644" s="121" t="s">
        <v>176</v>
      </c>
      <c r="D644" s="122" t="s">
        <v>838</v>
      </c>
      <c r="E644" s="121" t="s">
        <v>180</v>
      </c>
      <c r="F644" s="121" t="s">
        <v>266</v>
      </c>
      <c r="G644" s="681" t="s">
        <v>252</v>
      </c>
      <c r="H644" s="681"/>
      <c r="I644" s="123" t="s">
        <v>187</v>
      </c>
      <c r="J644" s="124">
        <v>0.44159999999999999</v>
      </c>
      <c r="K644" s="146">
        <v>18.010000000000002</v>
      </c>
      <c r="L644" s="146">
        <v>7.95</v>
      </c>
    </row>
    <row r="645" spans="3:12" ht="25">
      <c r="C645" s="87" t="s">
        <v>598</v>
      </c>
      <c r="D645" s="87" t="s">
        <v>598</v>
      </c>
      <c r="E645" s="87"/>
      <c r="F645" s="87"/>
      <c r="G645" s="87" t="s">
        <v>169</v>
      </c>
      <c r="H645" s="88">
        <v>80.116354936929099</v>
      </c>
      <c r="I645" s="87" t="s">
        <v>170</v>
      </c>
      <c r="J645" s="88">
        <v>67.23</v>
      </c>
      <c r="K645" s="87" t="s">
        <v>171</v>
      </c>
      <c r="L645" s="88">
        <v>147.35</v>
      </c>
    </row>
    <row r="646" spans="3:12">
      <c r="C646" s="87" t="s">
        <v>598</v>
      </c>
      <c r="D646" s="87" t="s">
        <v>598</v>
      </c>
      <c r="E646" s="87"/>
      <c r="F646" s="87"/>
      <c r="G646" s="87" t="s">
        <v>172</v>
      </c>
      <c r="H646" s="88">
        <v>110.61</v>
      </c>
      <c r="I646" s="87"/>
      <c r="J646" s="682" t="s">
        <v>173</v>
      </c>
      <c r="K646" s="682"/>
      <c r="L646" s="88">
        <v>528.65</v>
      </c>
    </row>
    <row r="647" spans="3:12" ht="14.5" thickBot="1">
      <c r="C647" s="125" t="s">
        <v>598</v>
      </c>
      <c r="D647" s="125" t="s">
        <v>598</v>
      </c>
      <c r="E647" s="125"/>
      <c r="F647" s="125"/>
      <c r="G647" s="125"/>
      <c r="H647" s="125"/>
      <c r="I647" s="125"/>
      <c r="J647" s="126"/>
      <c r="K647" s="125"/>
      <c r="L647" s="138"/>
    </row>
    <row r="648" spans="3:12" ht="14.5" thickTop="1">
      <c r="C648" s="127" t="s">
        <v>598</v>
      </c>
      <c r="D648" s="127" t="s">
        <v>598</v>
      </c>
      <c r="E648" s="127"/>
      <c r="F648" s="127"/>
      <c r="G648" s="127"/>
      <c r="H648" s="127"/>
      <c r="I648" s="127"/>
      <c r="J648" s="127"/>
      <c r="K648" s="127"/>
      <c r="L648" s="127"/>
    </row>
    <row r="649" spans="3:12" ht="28">
      <c r="C649" s="118" t="s">
        <v>583</v>
      </c>
      <c r="D649" s="119" t="s">
        <v>159</v>
      </c>
      <c r="E649" s="118" t="s">
        <v>160</v>
      </c>
      <c r="F649" s="118" t="s">
        <v>161</v>
      </c>
      <c r="G649" s="683" t="s">
        <v>162</v>
      </c>
      <c r="H649" s="683"/>
      <c r="I649" s="120" t="s">
        <v>163</v>
      </c>
      <c r="J649" s="119" t="s">
        <v>157</v>
      </c>
      <c r="K649" s="119" t="s">
        <v>164</v>
      </c>
      <c r="L649" s="119" t="s">
        <v>165</v>
      </c>
    </row>
    <row r="650" spans="3:12" ht="65">
      <c r="C650" s="132" t="s">
        <v>166</v>
      </c>
      <c r="D650" s="133" t="s">
        <v>843</v>
      </c>
      <c r="E650" s="132" t="s">
        <v>180</v>
      </c>
      <c r="F650" s="132" t="s">
        <v>237</v>
      </c>
      <c r="G650" s="684" t="s">
        <v>322</v>
      </c>
      <c r="H650" s="684"/>
      <c r="I650" s="134" t="s">
        <v>174</v>
      </c>
      <c r="J650" s="135">
        <v>1</v>
      </c>
      <c r="K650" s="147">
        <v>11.74</v>
      </c>
      <c r="L650" s="147">
        <v>11.74</v>
      </c>
    </row>
    <row r="651" spans="3:12" ht="37.5">
      <c r="C651" s="121" t="s">
        <v>168</v>
      </c>
      <c r="D651" s="122" t="s">
        <v>765</v>
      </c>
      <c r="E651" s="121" t="s">
        <v>180</v>
      </c>
      <c r="F651" s="121" t="s">
        <v>380</v>
      </c>
      <c r="G651" s="681" t="s">
        <v>175</v>
      </c>
      <c r="H651" s="681"/>
      <c r="I651" s="123" t="s">
        <v>181</v>
      </c>
      <c r="J651" s="124">
        <v>1.14E-2</v>
      </c>
      <c r="K651" s="146">
        <v>17.97</v>
      </c>
      <c r="L651" s="146">
        <v>0.2</v>
      </c>
    </row>
    <row r="652" spans="3:12" ht="25">
      <c r="C652" s="121" t="s">
        <v>168</v>
      </c>
      <c r="D652" s="122" t="s">
        <v>764</v>
      </c>
      <c r="E652" s="121" t="s">
        <v>180</v>
      </c>
      <c r="F652" s="121" t="s">
        <v>261</v>
      </c>
      <c r="G652" s="681" t="s">
        <v>175</v>
      </c>
      <c r="H652" s="681"/>
      <c r="I652" s="123" t="s">
        <v>181</v>
      </c>
      <c r="J652" s="124">
        <v>1.14E-2</v>
      </c>
      <c r="K652" s="146">
        <v>21.84</v>
      </c>
      <c r="L652" s="146">
        <v>0.24</v>
      </c>
    </row>
    <row r="653" spans="3:12" ht="25">
      <c r="C653" s="121" t="s">
        <v>176</v>
      </c>
      <c r="D653" s="122" t="s">
        <v>844</v>
      </c>
      <c r="E653" s="121" t="s">
        <v>180</v>
      </c>
      <c r="F653" s="121" t="s">
        <v>397</v>
      </c>
      <c r="G653" s="681" t="s">
        <v>252</v>
      </c>
      <c r="H653" s="681"/>
      <c r="I653" s="123" t="s">
        <v>174</v>
      </c>
      <c r="J653" s="124">
        <v>7.3000000000000001E-3</v>
      </c>
      <c r="K653" s="146">
        <v>76.86</v>
      </c>
      <c r="L653" s="146">
        <v>0.56000000000000005</v>
      </c>
    </row>
    <row r="654" spans="3:12">
      <c r="C654" s="121" t="s">
        <v>176</v>
      </c>
      <c r="D654" s="122" t="s">
        <v>768</v>
      </c>
      <c r="E654" s="121" t="s">
        <v>180</v>
      </c>
      <c r="F654" s="121" t="s">
        <v>385</v>
      </c>
      <c r="G654" s="681" t="s">
        <v>252</v>
      </c>
      <c r="H654" s="681"/>
      <c r="I654" s="123" t="s">
        <v>174</v>
      </c>
      <c r="J654" s="124">
        <v>8.0000000000000002E-3</v>
      </c>
      <c r="K654" s="146">
        <v>2.56</v>
      </c>
      <c r="L654" s="146">
        <v>0.02</v>
      </c>
    </row>
    <row r="655" spans="3:12" ht="25">
      <c r="C655" s="121" t="s">
        <v>176</v>
      </c>
      <c r="D655" s="122" t="s">
        <v>845</v>
      </c>
      <c r="E655" s="121" t="s">
        <v>180</v>
      </c>
      <c r="F655" s="121" t="s">
        <v>406</v>
      </c>
      <c r="G655" s="681" t="s">
        <v>252</v>
      </c>
      <c r="H655" s="681"/>
      <c r="I655" s="123" t="s">
        <v>174</v>
      </c>
      <c r="J655" s="124">
        <v>1</v>
      </c>
      <c r="K655" s="146">
        <v>9.77</v>
      </c>
      <c r="L655" s="146">
        <v>9.77</v>
      </c>
    </row>
    <row r="656" spans="3:12" ht="25">
      <c r="C656" s="121" t="s">
        <v>176</v>
      </c>
      <c r="D656" s="122" t="s">
        <v>769</v>
      </c>
      <c r="E656" s="121" t="s">
        <v>180</v>
      </c>
      <c r="F656" s="121" t="s">
        <v>386</v>
      </c>
      <c r="G656" s="681" t="s">
        <v>252</v>
      </c>
      <c r="H656" s="681"/>
      <c r="I656" s="123" t="s">
        <v>174</v>
      </c>
      <c r="J656" s="124">
        <v>1.0999999999999999E-2</v>
      </c>
      <c r="K656" s="146">
        <v>87.08</v>
      </c>
      <c r="L656" s="146">
        <v>0.95</v>
      </c>
    </row>
    <row r="657" spans="3:12" ht="25">
      <c r="C657" s="87" t="s">
        <v>598</v>
      </c>
      <c r="D657" s="87" t="s">
        <v>598</v>
      </c>
      <c r="E657" s="87"/>
      <c r="F657" s="87"/>
      <c r="G657" s="87" t="s">
        <v>169</v>
      </c>
      <c r="H657" s="88">
        <v>0.18486298390604611</v>
      </c>
      <c r="I657" s="87" t="s">
        <v>170</v>
      </c>
      <c r="J657" s="88">
        <v>0.16</v>
      </c>
      <c r="K657" s="87" t="s">
        <v>171</v>
      </c>
      <c r="L657" s="88">
        <v>0.34</v>
      </c>
    </row>
    <row r="658" spans="3:12">
      <c r="C658" s="87" t="s">
        <v>598</v>
      </c>
      <c r="D658" s="87" t="s">
        <v>598</v>
      </c>
      <c r="E658" s="87"/>
      <c r="F658" s="87"/>
      <c r="G658" s="87" t="s">
        <v>172</v>
      </c>
      <c r="H658" s="88">
        <v>3.1</v>
      </c>
      <c r="I658" s="87"/>
      <c r="J658" s="682" t="s">
        <v>173</v>
      </c>
      <c r="K658" s="682"/>
      <c r="L658" s="88">
        <v>14.84</v>
      </c>
    </row>
    <row r="659" spans="3:12" ht="14.5" thickBot="1">
      <c r="C659" s="125" t="s">
        <v>598</v>
      </c>
      <c r="D659" s="125" t="s">
        <v>598</v>
      </c>
      <c r="E659" s="125"/>
      <c r="F659" s="125"/>
      <c r="G659" s="125"/>
      <c r="H659" s="125"/>
      <c r="I659" s="125"/>
      <c r="J659" s="126"/>
      <c r="K659" s="125"/>
      <c r="L659" s="138"/>
    </row>
    <row r="660" spans="3:12" ht="14.5" thickTop="1">
      <c r="C660" s="127" t="s">
        <v>598</v>
      </c>
      <c r="D660" s="127" t="s">
        <v>598</v>
      </c>
      <c r="E660" s="127"/>
      <c r="F660" s="127"/>
      <c r="G660" s="127"/>
      <c r="H660" s="127"/>
      <c r="I660" s="127"/>
      <c r="J660" s="127"/>
      <c r="K660" s="127"/>
      <c r="L660" s="127"/>
    </row>
    <row r="661" spans="3:12">
      <c r="C661" s="142" t="s">
        <v>500</v>
      </c>
      <c r="D661" s="142" t="s">
        <v>598</v>
      </c>
      <c r="E661" s="142"/>
      <c r="F661" s="142" t="s">
        <v>588</v>
      </c>
      <c r="G661" s="142"/>
      <c r="H661" s="685"/>
      <c r="I661" s="685"/>
      <c r="J661" s="143"/>
      <c r="K661" s="142"/>
      <c r="L661" s="144"/>
    </row>
    <row r="662" spans="3:12" ht="28">
      <c r="C662" s="118" t="s">
        <v>585</v>
      </c>
      <c r="D662" s="119" t="s">
        <v>159</v>
      </c>
      <c r="E662" s="118" t="s">
        <v>160</v>
      </c>
      <c r="F662" s="118" t="s">
        <v>161</v>
      </c>
      <c r="G662" s="683" t="s">
        <v>162</v>
      </c>
      <c r="H662" s="683"/>
      <c r="I662" s="120" t="s">
        <v>163</v>
      </c>
      <c r="J662" s="119" t="s">
        <v>157</v>
      </c>
      <c r="K662" s="119" t="s">
        <v>164</v>
      </c>
      <c r="L662" s="119" t="s">
        <v>165</v>
      </c>
    </row>
    <row r="663" spans="3:12" ht="65">
      <c r="C663" s="145" t="s">
        <v>166</v>
      </c>
      <c r="D663" s="133" t="s">
        <v>591</v>
      </c>
      <c r="E663" s="132" t="s">
        <v>167</v>
      </c>
      <c r="F663" s="132" t="s">
        <v>584</v>
      </c>
      <c r="G663" s="684" t="s">
        <v>322</v>
      </c>
      <c r="H663" s="684"/>
      <c r="I663" s="134" t="s">
        <v>174</v>
      </c>
      <c r="J663" s="135">
        <v>1</v>
      </c>
      <c r="K663" s="147">
        <v>122.27</v>
      </c>
      <c r="L663" s="147">
        <v>122.27</v>
      </c>
    </row>
    <row r="664" spans="3:12">
      <c r="C664" s="121" t="s">
        <v>168</v>
      </c>
      <c r="D664" s="122" t="s">
        <v>620</v>
      </c>
      <c r="E664" s="121" t="s">
        <v>180</v>
      </c>
      <c r="F664" s="121" t="s">
        <v>259</v>
      </c>
      <c r="G664" s="681" t="s">
        <v>175</v>
      </c>
      <c r="H664" s="681"/>
      <c r="I664" s="123" t="s">
        <v>181</v>
      </c>
      <c r="J664" s="124">
        <v>1.5562</v>
      </c>
      <c r="K664" s="146">
        <v>21.86</v>
      </c>
      <c r="L664" s="146">
        <v>34.01</v>
      </c>
    </row>
    <row r="665" spans="3:12">
      <c r="C665" s="121" t="s">
        <v>168</v>
      </c>
      <c r="D665" s="122" t="s">
        <v>610</v>
      </c>
      <c r="E665" s="121" t="s">
        <v>180</v>
      </c>
      <c r="F665" s="121" t="s">
        <v>184</v>
      </c>
      <c r="G665" s="681" t="s">
        <v>175</v>
      </c>
      <c r="H665" s="681"/>
      <c r="I665" s="123" t="s">
        <v>181</v>
      </c>
      <c r="J665" s="124">
        <v>1.2228000000000001</v>
      </c>
      <c r="K665" s="146">
        <v>17.420000000000002</v>
      </c>
      <c r="L665" s="146">
        <v>21.3</v>
      </c>
    </row>
    <row r="666" spans="3:12" ht="37.5">
      <c r="C666" s="121" t="s">
        <v>168</v>
      </c>
      <c r="D666" s="122" t="s">
        <v>846</v>
      </c>
      <c r="E666" s="121" t="s">
        <v>180</v>
      </c>
      <c r="F666" s="121" t="s">
        <v>586</v>
      </c>
      <c r="G666" s="681" t="s">
        <v>175</v>
      </c>
      <c r="H666" s="681"/>
      <c r="I666" s="123" t="s">
        <v>188</v>
      </c>
      <c r="J666" s="124">
        <v>4.7800000000000002E-2</v>
      </c>
      <c r="K666" s="146">
        <v>645.37</v>
      </c>
      <c r="L666" s="146">
        <v>30.84</v>
      </c>
    </row>
    <row r="667" spans="3:12" ht="37.5">
      <c r="C667" s="121" t="s">
        <v>168</v>
      </c>
      <c r="D667" s="122" t="s">
        <v>847</v>
      </c>
      <c r="E667" s="121" t="s">
        <v>180</v>
      </c>
      <c r="F667" s="121" t="s">
        <v>587</v>
      </c>
      <c r="G667" s="681" t="s">
        <v>264</v>
      </c>
      <c r="H667" s="681"/>
      <c r="I667" s="123" t="s">
        <v>188</v>
      </c>
      <c r="J667" s="124">
        <v>0.15390000000000001</v>
      </c>
      <c r="K667" s="146">
        <v>234.71</v>
      </c>
      <c r="L667" s="146">
        <v>36.119999999999997</v>
      </c>
    </row>
    <row r="668" spans="3:12" ht="25">
      <c r="C668" s="87" t="s">
        <v>598</v>
      </c>
      <c r="D668" s="87" t="s">
        <v>598</v>
      </c>
      <c r="E668" s="87"/>
      <c r="F668" s="87"/>
      <c r="G668" s="87" t="s">
        <v>169</v>
      </c>
      <c r="H668" s="88">
        <v>27.811004784688997</v>
      </c>
      <c r="I668" s="87" t="s">
        <v>170</v>
      </c>
      <c r="J668" s="88">
        <v>23.34</v>
      </c>
      <c r="K668" s="87" t="s">
        <v>171</v>
      </c>
      <c r="L668" s="88">
        <v>51.15</v>
      </c>
    </row>
    <row r="669" spans="3:12">
      <c r="C669" s="87" t="s">
        <v>598</v>
      </c>
      <c r="D669" s="87" t="s">
        <v>598</v>
      </c>
      <c r="E669" s="87"/>
      <c r="F669" s="87"/>
      <c r="G669" s="87" t="s">
        <v>172</v>
      </c>
      <c r="H669" s="88">
        <v>32.35</v>
      </c>
      <c r="I669" s="87"/>
      <c r="J669" s="682" t="s">
        <v>173</v>
      </c>
      <c r="K669" s="682"/>
      <c r="L669" s="88">
        <v>154.62</v>
      </c>
    </row>
    <row r="670" spans="3:12" ht="14.5" thickBot="1">
      <c r="C670" s="125" t="s">
        <v>598</v>
      </c>
      <c r="D670" s="125" t="s">
        <v>598</v>
      </c>
      <c r="E670" s="125"/>
      <c r="F670" s="125"/>
      <c r="G670" s="125"/>
      <c r="H670" s="125"/>
      <c r="I670" s="125"/>
      <c r="J670" s="126"/>
      <c r="K670" s="125"/>
      <c r="L670" s="138"/>
    </row>
    <row r="671" spans="3:12" ht="14.5" thickTop="1">
      <c r="C671" s="127" t="s">
        <v>598</v>
      </c>
      <c r="D671" s="127" t="s">
        <v>598</v>
      </c>
      <c r="E671" s="127"/>
      <c r="F671" s="127"/>
      <c r="G671" s="127"/>
      <c r="H671" s="127"/>
      <c r="I671" s="127"/>
      <c r="J671" s="127"/>
      <c r="K671" s="127"/>
      <c r="L671" s="127"/>
    </row>
    <row r="672" spans="3:12" ht="28">
      <c r="C672" s="118" t="s">
        <v>589</v>
      </c>
      <c r="D672" s="119" t="s">
        <v>159</v>
      </c>
      <c r="E672" s="118" t="s">
        <v>160</v>
      </c>
      <c r="F672" s="118" t="s">
        <v>161</v>
      </c>
      <c r="G672" s="683" t="s">
        <v>162</v>
      </c>
      <c r="H672" s="683"/>
      <c r="I672" s="120" t="s">
        <v>163</v>
      </c>
      <c r="J672" s="119" t="s">
        <v>157</v>
      </c>
      <c r="K672" s="119" t="s">
        <v>164</v>
      </c>
      <c r="L672" s="119" t="s">
        <v>165</v>
      </c>
    </row>
    <row r="673" spans="3:12" ht="91">
      <c r="C673" s="132" t="s">
        <v>166</v>
      </c>
      <c r="D673" s="133" t="s">
        <v>797</v>
      </c>
      <c r="E673" s="132" t="s">
        <v>180</v>
      </c>
      <c r="F673" s="132" t="s">
        <v>218</v>
      </c>
      <c r="G673" s="684" t="s">
        <v>322</v>
      </c>
      <c r="H673" s="684"/>
      <c r="I673" s="134" t="s">
        <v>187</v>
      </c>
      <c r="J673" s="135">
        <v>1</v>
      </c>
      <c r="K673" s="147">
        <v>76.760000000000005</v>
      </c>
      <c r="L673" s="147">
        <v>76.760000000000005</v>
      </c>
    </row>
    <row r="674" spans="3:12" ht="50">
      <c r="C674" s="121" t="s">
        <v>168</v>
      </c>
      <c r="D674" s="122" t="s">
        <v>798</v>
      </c>
      <c r="E674" s="121" t="s">
        <v>180</v>
      </c>
      <c r="F674" s="121" t="s">
        <v>537</v>
      </c>
      <c r="G674" s="681" t="s">
        <v>322</v>
      </c>
      <c r="H674" s="681"/>
      <c r="I674" s="123" t="s">
        <v>187</v>
      </c>
      <c r="J674" s="124">
        <v>0.18459999999999999</v>
      </c>
      <c r="K674" s="146">
        <v>39.700000000000003</v>
      </c>
      <c r="L674" s="146">
        <v>7.32</v>
      </c>
    </row>
    <row r="675" spans="3:12" ht="62.5">
      <c r="C675" s="121" t="s">
        <v>168</v>
      </c>
      <c r="D675" s="122" t="s">
        <v>799</v>
      </c>
      <c r="E675" s="121" t="s">
        <v>180</v>
      </c>
      <c r="F675" s="121" t="s">
        <v>538</v>
      </c>
      <c r="G675" s="681" t="s">
        <v>322</v>
      </c>
      <c r="H675" s="681"/>
      <c r="I675" s="123" t="s">
        <v>174</v>
      </c>
      <c r="J675" s="124">
        <v>6.5299999999999997E-2</v>
      </c>
      <c r="K675" s="146">
        <v>30.06</v>
      </c>
      <c r="L675" s="146">
        <v>1.96</v>
      </c>
    </row>
    <row r="676" spans="3:12" ht="62.5">
      <c r="C676" s="121" t="s">
        <v>168</v>
      </c>
      <c r="D676" s="122" t="s">
        <v>800</v>
      </c>
      <c r="E676" s="121" t="s">
        <v>180</v>
      </c>
      <c r="F676" s="121" t="s">
        <v>539</v>
      </c>
      <c r="G676" s="681" t="s">
        <v>322</v>
      </c>
      <c r="H676" s="681"/>
      <c r="I676" s="123" t="s">
        <v>174</v>
      </c>
      <c r="J676" s="124">
        <v>0.2122</v>
      </c>
      <c r="K676" s="146">
        <v>49.64</v>
      </c>
      <c r="L676" s="146">
        <v>10.53</v>
      </c>
    </row>
    <row r="677" spans="3:12" ht="62.5">
      <c r="C677" s="121" t="s">
        <v>168</v>
      </c>
      <c r="D677" s="122" t="s">
        <v>801</v>
      </c>
      <c r="E677" s="121" t="s">
        <v>180</v>
      </c>
      <c r="F677" s="121" t="s">
        <v>540</v>
      </c>
      <c r="G677" s="681" t="s">
        <v>322</v>
      </c>
      <c r="H677" s="681"/>
      <c r="I677" s="123" t="s">
        <v>174</v>
      </c>
      <c r="J677" s="124">
        <v>9.8199999999999996E-2</v>
      </c>
      <c r="K677" s="146">
        <v>19.489999999999998</v>
      </c>
      <c r="L677" s="146">
        <v>1.91</v>
      </c>
    </row>
    <row r="678" spans="3:12" ht="50">
      <c r="C678" s="121" t="s">
        <v>168</v>
      </c>
      <c r="D678" s="122" t="s">
        <v>802</v>
      </c>
      <c r="E678" s="121" t="s">
        <v>180</v>
      </c>
      <c r="F678" s="121" t="s">
        <v>541</v>
      </c>
      <c r="G678" s="681" t="s">
        <v>322</v>
      </c>
      <c r="H678" s="681"/>
      <c r="I678" s="123" t="s">
        <v>174</v>
      </c>
      <c r="J678" s="124">
        <v>4.7800000000000002E-2</v>
      </c>
      <c r="K678" s="146">
        <v>48.91</v>
      </c>
      <c r="L678" s="146">
        <v>2.33</v>
      </c>
    </row>
    <row r="679" spans="3:12" ht="62.5">
      <c r="C679" s="121" t="s">
        <v>168</v>
      </c>
      <c r="D679" s="122" t="s">
        <v>803</v>
      </c>
      <c r="E679" s="121" t="s">
        <v>180</v>
      </c>
      <c r="F679" s="121" t="s">
        <v>542</v>
      </c>
      <c r="G679" s="681" t="s">
        <v>322</v>
      </c>
      <c r="H679" s="681"/>
      <c r="I679" s="123" t="s">
        <v>174</v>
      </c>
      <c r="J679" s="124">
        <v>0.1086</v>
      </c>
      <c r="K679" s="146">
        <v>56.98</v>
      </c>
      <c r="L679" s="146">
        <v>6.18</v>
      </c>
    </row>
    <row r="680" spans="3:12" ht="50">
      <c r="C680" s="121" t="s">
        <v>168</v>
      </c>
      <c r="D680" s="122" t="s">
        <v>804</v>
      </c>
      <c r="E680" s="121" t="s">
        <v>180</v>
      </c>
      <c r="F680" s="121" t="s">
        <v>543</v>
      </c>
      <c r="G680" s="681" t="s">
        <v>322</v>
      </c>
      <c r="H680" s="681"/>
      <c r="I680" s="123" t="s">
        <v>187</v>
      </c>
      <c r="J680" s="124">
        <v>0.56100000000000005</v>
      </c>
      <c r="K680" s="146">
        <v>32.450000000000003</v>
      </c>
      <c r="L680" s="146">
        <v>18.2</v>
      </c>
    </row>
    <row r="681" spans="3:12" ht="62.5">
      <c r="C681" s="121" t="s">
        <v>168</v>
      </c>
      <c r="D681" s="122" t="s">
        <v>805</v>
      </c>
      <c r="E681" s="121" t="s">
        <v>180</v>
      </c>
      <c r="F681" s="121" t="s">
        <v>544</v>
      </c>
      <c r="G681" s="681" t="s">
        <v>322</v>
      </c>
      <c r="H681" s="681"/>
      <c r="I681" s="123" t="s">
        <v>174</v>
      </c>
      <c r="J681" s="124">
        <v>8.5000000000000006E-3</v>
      </c>
      <c r="K681" s="146">
        <v>31.04</v>
      </c>
      <c r="L681" s="146">
        <v>0.26</v>
      </c>
    </row>
    <row r="682" spans="3:12" ht="62.5">
      <c r="C682" s="121" t="s">
        <v>168</v>
      </c>
      <c r="D682" s="122" t="s">
        <v>806</v>
      </c>
      <c r="E682" s="121" t="s">
        <v>180</v>
      </c>
      <c r="F682" s="121" t="s">
        <v>545</v>
      </c>
      <c r="G682" s="681" t="s">
        <v>322</v>
      </c>
      <c r="H682" s="681"/>
      <c r="I682" s="123" t="s">
        <v>174</v>
      </c>
      <c r="J682" s="124">
        <v>0.2392</v>
      </c>
      <c r="K682" s="146">
        <v>20.149999999999999</v>
      </c>
      <c r="L682" s="146">
        <v>4.8099999999999996</v>
      </c>
    </row>
    <row r="683" spans="3:12" ht="50">
      <c r="C683" s="121" t="s">
        <v>168</v>
      </c>
      <c r="D683" s="122" t="s">
        <v>807</v>
      </c>
      <c r="E683" s="121" t="s">
        <v>180</v>
      </c>
      <c r="F683" s="121" t="s">
        <v>546</v>
      </c>
      <c r="G683" s="681" t="s">
        <v>322</v>
      </c>
      <c r="H683" s="681"/>
      <c r="I683" s="123" t="s">
        <v>174</v>
      </c>
      <c r="J683" s="124">
        <v>5.9799999999999999E-2</v>
      </c>
      <c r="K683" s="146">
        <v>50.22</v>
      </c>
      <c r="L683" s="146">
        <v>3</v>
      </c>
    </row>
    <row r="684" spans="3:12" ht="62.5">
      <c r="C684" s="121" t="s">
        <v>168</v>
      </c>
      <c r="D684" s="122" t="s">
        <v>808</v>
      </c>
      <c r="E684" s="121" t="s">
        <v>180</v>
      </c>
      <c r="F684" s="121" t="s">
        <v>547</v>
      </c>
      <c r="G684" s="681" t="s">
        <v>322</v>
      </c>
      <c r="H684" s="681"/>
      <c r="I684" s="123" t="s">
        <v>174</v>
      </c>
      <c r="J684" s="124">
        <v>3.1099999999999999E-2</v>
      </c>
      <c r="K684" s="146">
        <v>58.29</v>
      </c>
      <c r="L684" s="146">
        <v>1.81</v>
      </c>
    </row>
    <row r="685" spans="3:12" ht="50">
      <c r="C685" s="121" t="s">
        <v>168</v>
      </c>
      <c r="D685" s="122" t="s">
        <v>809</v>
      </c>
      <c r="E685" s="121" t="s">
        <v>180</v>
      </c>
      <c r="F685" s="121" t="s">
        <v>548</v>
      </c>
      <c r="G685" s="681" t="s">
        <v>322</v>
      </c>
      <c r="H685" s="681"/>
      <c r="I685" s="123" t="s">
        <v>187</v>
      </c>
      <c r="J685" s="124">
        <v>0.25440000000000002</v>
      </c>
      <c r="K685" s="146">
        <v>31.52</v>
      </c>
      <c r="L685" s="146">
        <v>8.01</v>
      </c>
    </row>
    <row r="686" spans="3:12" ht="50">
      <c r="C686" s="121" t="s">
        <v>168</v>
      </c>
      <c r="D686" s="122" t="s">
        <v>810</v>
      </c>
      <c r="E686" s="121" t="s">
        <v>180</v>
      </c>
      <c r="F686" s="121" t="s">
        <v>549</v>
      </c>
      <c r="G686" s="681" t="s">
        <v>322</v>
      </c>
      <c r="H686" s="681"/>
      <c r="I686" s="123" t="s">
        <v>174</v>
      </c>
      <c r="J686" s="124">
        <v>1.78E-2</v>
      </c>
      <c r="K686" s="146">
        <v>33.43</v>
      </c>
      <c r="L686" s="146">
        <v>0.59</v>
      </c>
    </row>
    <row r="687" spans="3:12" ht="50">
      <c r="C687" s="121" t="s">
        <v>168</v>
      </c>
      <c r="D687" s="122" t="s">
        <v>811</v>
      </c>
      <c r="E687" s="121" t="s">
        <v>180</v>
      </c>
      <c r="F687" s="121" t="s">
        <v>550</v>
      </c>
      <c r="G687" s="681" t="s">
        <v>322</v>
      </c>
      <c r="H687" s="681"/>
      <c r="I687" s="123" t="s">
        <v>174</v>
      </c>
      <c r="J687" s="124">
        <v>0.12670000000000001</v>
      </c>
      <c r="K687" s="146">
        <v>21.74</v>
      </c>
      <c r="L687" s="146">
        <v>2.75</v>
      </c>
    </row>
    <row r="688" spans="3:12" ht="62.5">
      <c r="C688" s="121" t="s">
        <v>168</v>
      </c>
      <c r="D688" s="122" t="s">
        <v>812</v>
      </c>
      <c r="E688" s="121" t="s">
        <v>180</v>
      </c>
      <c r="F688" s="121" t="s">
        <v>551</v>
      </c>
      <c r="G688" s="681" t="s">
        <v>322</v>
      </c>
      <c r="H688" s="681"/>
      <c r="I688" s="123" t="s">
        <v>174</v>
      </c>
      <c r="J688" s="124">
        <v>8.0000000000000004E-4</v>
      </c>
      <c r="K688" s="146">
        <v>61.48</v>
      </c>
      <c r="L688" s="146">
        <v>0.04</v>
      </c>
    </row>
    <row r="689" spans="3:12" ht="25">
      <c r="C689" s="121" t="s">
        <v>168</v>
      </c>
      <c r="D689" s="122" t="s">
        <v>813</v>
      </c>
      <c r="E689" s="121" t="s">
        <v>180</v>
      </c>
      <c r="F689" s="121" t="s">
        <v>391</v>
      </c>
      <c r="G689" s="681" t="s">
        <v>322</v>
      </c>
      <c r="H689" s="681"/>
      <c r="I689" s="123" t="s">
        <v>174</v>
      </c>
      <c r="J689" s="124">
        <v>9.9949999999999997E-2</v>
      </c>
      <c r="K689" s="146">
        <v>42.37</v>
      </c>
      <c r="L689" s="146">
        <v>4.2300000000000004</v>
      </c>
    </row>
    <row r="690" spans="3:12" ht="25">
      <c r="C690" s="121" t="s">
        <v>168</v>
      </c>
      <c r="D690" s="122" t="s">
        <v>814</v>
      </c>
      <c r="E690" s="121" t="s">
        <v>180</v>
      </c>
      <c r="F690" s="121" t="s">
        <v>394</v>
      </c>
      <c r="G690" s="681" t="s">
        <v>322</v>
      </c>
      <c r="H690" s="681"/>
      <c r="I690" s="123" t="s">
        <v>174</v>
      </c>
      <c r="J690" s="124">
        <v>0.23230000000000001</v>
      </c>
      <c r="K690" s="146">
        <v>6.86</v>
      </c>
      <c r="L690" s="146">
        <v>1.59</v>
      </c>
    </row>
    <row r="691" spans="3:12" ht="50">
      <c r="C691" s="121" t="s">
        <v>168</v>
      </c>
      <c r="D691" s="122" t="s">
        <v>815</v>
      </c>
      <c r="E691" s="121" t="s">
        <v>180</v>
      </c>
      <c r="F691" s="121" t="s">
        <v>392</v>
      </c>
      <c r="G691" s="681" t="s">
        <v>322</v>
      </c>
      <c r="H691" s="681"/>
      <c r="I691" s="123" t="s">
        <v>187</v>
      </c>
      <c r="J691" s="124">
        <v>0.1239</v>
      </c>
      <c r="K691" s="146">
        <v>5.86</v>
      </c>
      <c r="L691" s="146">
        <v>0.72</v>
      </c>
    </row>
    <row r="692" spans="3:12" ht="37.5">
      <c r="C692" s="121" t="s">
        <v>168</v>
      </c>
      <c r="D692" s="122" t="s">
        <v>816</v>
      </c>
      <c r="E692" s="121" t="s">
        <v>180</v>
      </c>
      <c r="F692" s="121" t="s">
        <v>393</v>
      </c>
      <c r="G692" s="681" t="s">
        <v>322</v>
      </c>
      <c r="H692" s="681"/>
      <c r="I692" s="123" t="s">
        <v>174</v>
      </c>
      <c r="J692" s="124">
        <v>9.9500000000000005E-2</v>
      </c>
      <c r="K692" s="146">
        <v>5.25</v>
      </c>
      <c r="L692" s="146">
        <v>0.52</v>
      </c>
    </row>
    <row r="693" spans="3:12" ht="25">
      <c r="C693" s="87" t="s">
        <v>598</v>
      </c>
      <c r="D693" s="87" t="s">
        <v>598</v>
      </c>
      <c r="E693" s="87"/>
      <c r="F693" s="87"/>
      <c r="G693" s="87" t="s">
        <v>169</v>
      </c>
      <c r="H693" s="88">
        <v>10.874293170943888</v>
      </c>
      <c r="I693" s="87" t="s">
        <v>170</v>
      </c>
      <c r="J693" s="88">
        <v>9.1300000000000008</v>
      </c>
      <c r="K693" s="87" t="s">
        <v>171</v>
      </c>
      <c r="L693" s="88">
        <v>20</v>
      </c>
    </row>
    <row r="694" spans="3:12">
      <c r="C694" s="87" t="s">
        <v>598</v>
      </c>
      <c r="D694" s="87" t="s">
        <v>598</v>
      </c>
      <c r="E694" s="87"/>
      <c r="F694" s="87"/>
      <c r="G694" s="87" t="s">
        <v>172</v>
      </c>
      <c r="H694" s="88">
        <v>20.309999999999999</v>
      </c>
      <c r="I694" s="87"/>
      <c r="J694" s="682" t="s">
        <v>173</v>
      </c>
      <c r="K694" s="682"/>
      <c r="L694" s="88">
        <v>97.07</v>
      </c>
    </row>
    <row r="695" spans="3:12" ht="14.5" thickBot="1">
      <c r="C695" s="125" t="s">
        <v>598</v>
      </c>
      <c r="D695" s="125" t="s">
        <v>598</v>
      </c>
      <c r="E695" s="125"/>
      <c r="F695" s="125"/>
      <c r="G695" s="125"/>
      <c r="H695" s="125"/>
      <c r="I695" s="125"/>
      <c r="J695" s="126"/>
      <c r="K695" s="125"/>
      <c r="L695" s="138"/>
    </row>
    <row r="696" spans="3:12" ht="14.5" thickTop="1">
      <c r="C696" s="127" t="s">
        <v>598</v>
      </c>
      <c r="D696" s="127" t="s">
        <v>598</v>
      </c>
      <c r="E696" s="127"/>
      <c r="F696" s="127"/>
      <c r="G696" s="127"/>
      <c r="H696" s="127"/>
      <c r="I696" s="127"/>
      <c r="J696" s="127"/>
      <c r="K696" s="127"/>
      <c r="L696" s="127"/>
    </row>
    <row r="697" spans="3:12" ht="28">
      <c r="C697" s="118" t="s">
        <v>590</v>
      </c>
      <c r="D697" s="119" t="s">
        <v>159</v>
      </c>
      <c r="E697" s="118" t="s">
        <v>160</v>
      </c>
      <c r="F697" s="118" t="s">
        <v>161</v>
      </c>
      <c r="G697" s="683" t="s">
        <v>162</v>
      </c>
      <c r="H697" s="683"/>
      <c r="I697" s="120" t="s">
        <v>163</v>
      </c>
      <c r="J697" s="119" t="s">
        <v>157</v>
      </c>
      <c r="K697" s="119" t="s">
        <v>164</v>
      </c>
      <c r="L697" s="119" t="s">
        <v>165</v>
      </c>
    </row>
    <row r="698" spans="3:12" ht="26">
      <c r="C698" s="132" t="s">
        <v>166</v>
      </c>
      <c r="D698" s="133" t="s">
        <v>796</v>
      </c>
      <c r="E698" s="132" t="s">
        <v>180</v>
      </c>
      <c r="F698" s="132" t="s">
        <v>190</v>
      </c>
      <c r="G698" s="684" t="s">
        <v>264</v>
      </c>
      <c r="H698" s="684"/>
      <c r="I698" s="134" t="s">
        <v>188</v>
      </c>
      <c r="J698" s="135">
        <v>1</v>
      </c>
      <c r="K698" s="147">
        <v>41.78</v>
      </c>
      <c r="L698" s="147">
        <v>41.78</v>
      </c>
    </row>
    <row r="699" spans="3:12">
      <c r="C699" s="121" t="s">
        <v>168</v>
      </c>
      <c r="D699" s="122" t="s">
        <v>610</v>
      </c>
      <c r="E699" s="121" t="s">
        <v>180</v>
      </c>
      <c r="F699" s="121" t="s">
        <v>184</v>
      </c>
      <c r="G699" s="681" t="s">
        <v>175</v>
      </c>
      <c r="H699" s="681"/>
      <c r="I699" s="123" t="s">
        <v>181</v>
      </c>
      <c r="J699" s="124">
        <v>2.3986000000000001</v>
      </c>
      <c r="K699" s="146">
        <v>17.420000000000002</v>
      </c>
      <c r="L699" s="146">
        <v>41.78</v>
      </c>
    </row>
    <row r="700" spans="3:12" ht="25">
      <c r="C700" s="87" t="s">
        <v>598</v>
      </c>
      <c r="D700" s="87" t="s">
        <v>598</v>
      </c>
      <c r="E700" s="87"/>
      <c r="F700" s="87"/>
      <c r="G700" s="87" t="s">
        <v>169</v>
      </c>
      <c r="H700" s="88">
        <v>16.479991300565462</v>
      </c>
      <c r="I700" s="87" t="s">
        <v>170</v>
      </c>
      <c r="J700" s="88">
        <v>13.83</v>
      </c>
      <c r="K700" s="87" t="s">
        <v>171</v>
      </c>
      <c r="L700" s="88">
        <v>30.31</v>
      </c>
    </row>
    <row r="701" spans="3:12">
      <c r="C701" s="87" t="s">
        <v>598</v>
      </c>
      <c r="D701" s="87" t="s">
        <v>598</v>
      </c>
      <c r="E701" s="87"/>
      <c r="F701" s="87"/>
      <c r="G701" s="87" t="s">
        <v>172</v>
      </c>
      <c r="H701" s="88">
        <v>11.05</v>
      </c>
      <c r="I701" s="87"/>
      <c r="J701" s="682" t="s">
        <v>173</v>
      </c>
      <c r="K701" s="682"/>
      <c r="L701" s="88">
        <v>52.83</v>
      </c>
    </row>
    <row r="702" spans="3:12" ht="14.5" thickBot="1">
      <c r="C702" s="125" t="s">
        <v>598</v>
      </c>
      <c r="D702" s="125" t="s">
        <v>598</v>
      </c>
      <c r="E702" s="125"/>
      <c r="F702" s="125"/>
      <c r="G702" s="125"/>
      <c r="H702" s="125"/>
      <c r="I702" s="125"/>
      <c r="J702" s="126"/>
      <c r="K702" s="125"/>
      <c r="L702" s="138"/>
    </row>
    <row r="703" spans="3:12" ht="14.5" thickTop="1">
      <c r="C703" s="127" t="s">
        <v>598</v>
      </c>
      <c r="D703" s="127" t="s">
        <v>598</v>
      </c>
      <c r="E703" s="127"/>
      <c r="F703" s="127"/>
      <c r="G703" s="127"/>
      <c r="H703" s="127"/>
      <c r="I703" s="127"/>
      <c r="J703" s="127"/>
      <c r="K703" s="127"/>
      <c r="L703" s="127"/>
    </row>
    <row r="704" spans="3:12">
      <c r="C704" s="142" t="s">
        <v>605</v>
      </c>
      <c r="D704" s="142" t="s">
        <v>598</v>
      </c>
      <c r="E704" s="142"/>
      <c r="F704" s="142" t="s">
        <v>224</v>
      </c>
      <c r="G704" s="142"/>
      <c r="H704" s="685"/>
      <c r="I704" s="685"/>
      <c r="J704" s="143"/>
      <c r="K704" s="142"/>
      <c r="L704" s="144"/>
    </row>
    <row r="705" spans="3:12" ht="28">
      <c r="C705" s="118" t="s">
        <v>501</v>
      </c>
      <c r="D705" s="119" t="s">
        <v>159</v>
      </c>
      <c r="E705" s="118" t="s">
        <v>160</v>
      </c>
      <c r="F705" s="118" t="s">
        <v>161</v>
      </c>
      <c r="G705" s="683" t="s">
        <v>162</v>
      </c>
      <c r="H705" s="683"/>
      <c r="I705" s="120" t="s">
        <v>163</v>
      </c>
      <c r="J705" s="119" t="s">
        <v>157</v>
      </c>
      <c r="K705" s="119" t="s">
        <v>164</v>
      </c>
      <c r="L705" s="119" t="s">
        <v>165</v>
      </c>
    </row>
    <row r="706" spans="3:12" ht="52">
      <c r="C706" s="132" t="s">
        <v>166</v>
      </c>
      <c r="D706" s="133" t="s">
        <v>848</v>
      </c>
      <c r="E706" s="132" t="s">
        <v>180</v>
      </c>
      <c r="F706" s="132" t="s">
        <v>448</v>
      </c>
      <c r="G706" s="684" t="s">
        <v>322</v>
      </c>
      <c r="H706" s="684"/>
      <c r="I706" s="134" t="s">
        <v>174</v>
      </c>
      <c r="J706" s="135">
        <v>1</v>
      </c>
      <c r="K706" s="147">
        <v>495.4</v>
      </c>
      <c r="L706" s="147">
        <v>495.4</v>
      </c>
    </row>
    <row r="707" spans="3:12" ht="37.5">
      <c r="C707" s="121" t="s">
        <v>168</v>
      </c>
      <c r="D707" s="122" t="s">
        <v>849</v>
      </c>
      <c r="E707" s="121" t="s">
        <v>180</v>
      </c>
      <c r="F707" s="121" t="s">
        <v>559</v>
      </c>
      <c r="G707" s="681" t="s">
        <v>322</v>
      </c>
      <c r="H707" s="681"/>
      <c r="I707" s="123" t="s">
        <v>174</v>
      </c>
      <c r="J707" s="124">
        <v>1</v>
      </c>
      <c r="K707" s="146">
        <v>13.76</v>
      </c>
      <c r="L707" s="146">
        <v>13.76</v>
      </c>
    </row>
    <row r="708" spans="3:12" ht="37.5">
      <c r="C708" s="121" t="s">
        <v>168</v>
      </c>
      <c r="D708" s="122" t="s">
        <v>850</v>
      </c>
      <c r="E708" s="121" t="s">
        <v>180</v>
      </c>
      <c r="F708" s="121" t="s">
        <v>560</v>
      </c>
      <c r="G708" s="681" t="s">
        <v>322</v>
      </c>
      <c r="H708" s="681"/>
      <c r="I708" s="123" t="s">
        <v>174</v>
      </c>
      <c r="J708" s="124">
        <v>1</v>
      </c>
      <c r="K708" s="146">
        <v>481.64</v>
      </c>
      <c r="L708" s="146">
        <v>481.64</v>
      </c>
    </row>
    <row r="709" spans="3:12" ht="25">
      <c r="C709" s="87" t="s">
        <v>598</v>
      </c>
      <c r="D709" s="87" t="s">
        <v>598</v>
      </c>
      <c r="E709" s="87"/>
      <c r="F709" s="87"/>
      <c r="G709" s="87" t="s">
        <v>169</v>
      </c>
      <c r="H709" s="88">
        <v>12.206394100000001</v>
      </c>
      <c r="I709" s="87" t="s">
        <v>170</v>
      </c>
      <c r="J709" s="88">
        <v>10.24</v>
      </c>
      <c r="K709" s="87" t="s">
        <v>171</v>
      </c>
      <c r="L709" s="88">
        <v>22.45</v>
      </c>
    </row>
    <row r="710" spans="3:12">
      <c r="C710" s="87" t="s">
        <v>598</v>
      </c>
      <c r="D710" s="87" t="s">
        <v>598</v>
      </c>
      <c r="E710" s="87"/>
      <c r="F710" s="87"/>
      <c r="G710" s="87" t="s">
        <v>172</v>
      </c>
      <c r="H710" s="88">
        <v>131.08000000000001</v>
      </c>
      <c r="I710" s="87"/>
      <c r="J710" s="682" t="s">
        <v>173</v>
      </c>
      <c r="K710" s="682"/>
      <c r="L710" s="88">
        <v>626.48</v>
      </c>
    </row>
    <row r="711" spans="3:12" ht="14.5" thickBot="1">
      <c r="C711" s="125" t="s">
        <v>598</v>
      </c>
      <c r="D711" s="125" t="s">
        <v>598</v>
      </c>
      <c r="E711" s="125"/>
      <c r="F711" s="125"/>
      <c r="G711" s="125"/>
      <c r="H711" s="125"/>
      <c r="I711" s="125"/>
      <c r="J711" s="126"/>
      <c r="K711" s="125"/>
      <c r="L711" s="138"/>
    </row>
    <row r="712" spans="3:12" ht="14.5" thickTop="1">
      <c r="C712" s="127" t="s">
        <v>598</v>
      </c>
      <c r="D712" s="127" t="s">
        <v>598</v>
      </c>
      <c r="E712" s="127"/>
      <c r="F712" s="127"/>
      <c r="G712" s="127"/>
      <c r="H712" s="127"/>
      <c r="I712" s="127"/>
      <c r="J712" s="127"/>
      <c r="K712" s="127"/>
      <c r="L712" s="127"/>
    </row>
    <row r="713" spans="3:12" ht="28">
      <c r="C713" s="118" t="s">
        <v>502</v>
      </c>
      <c r="D713" s="119" t="s">
        <v>159</v>
      </c>
      <c r="E713" s="118" t="s">
        <v>160</v>
      </c>
      <c r="F713" s="118" t="s">
        <v>161</v>
      </c>
      <c r="G713" s="683" t="s">
        <v>162</v>
      </c>
      <c r="H713" s="683"/>
      <c r="I713" s="120" t="s">
        <v>163</v>
      </c>
      <c r="J713" s="119" t="s">
        <v>157</v>
      </c>
      <c r="K713" s="119" t="s">
        <v>164</v>
      </c>
      <c r="L713" s="119" t="s">
        <v>165</v>
      </c>
    </row>
    <row r="714" spans="3:12" ht="26">
      <c r="C714" s="132" t="s">
        <v>166</v>
      </c>
      <c r="D714" s="133" t="s">
        <v>851</v>
      </c>
      <c r="E714" s="132" t="s">
        <v>180</v>
      </c>
      <c r="F714" s="132" t="s">
        <v>225</v>
      </c>
      <c r="G714" s="684" t="s">
        <v>322</v>
      </c>
      <c r="H714" s="684"/>
      <c r="I714" s="134" t="s">
        <v>174</v>
      </c>
      <c r="J714" s="135">
        <v>1</v>
      </c>
      <c r="K714" s="147">
        <v>44.22</v>
      </c>
      <c r="L714" s="147">
        <v>44.22</v>
      </c>
    </row>
    <row r="715" spans="3:12" ht="25">
      <c r="C715" s="121" t="s">
        <v>168</v>
      </c>
      <c r="D715" s="122" t="s">
        <v>764</v>
      </c>
      <c r="E715" s="121" t="s">
        <v>180</v>
      </c>
      <c r="F715" s="121" t="s">
        <v>261</v>
      </c>
      <c r="G715" s="681" t="s">
        <v>175</v>
      </c>
      <c r="H715" s="681"/>
      <c r="I715" s="123" t="s">
        <v>181</v>
      </c>
      <c r="J715" s="124">
        <v>0.15359999999999999</v>
      </c>
      <c r="K715" s="146">
        <v>21.84</v>
      </c>
      <c r="L715" s="146">
        <v>3.35</v>
      </c>
    </row>
    <row r="716" spans="3:12">
      <c r="C716" s="121" t="s">
        <v>168</v>
      </c>
      <c r="D716" s="122" t="s">
        <v>610</v>
      </c>
      <c r="E716" s="121" t="s">
        <v>180</v>
      </c>
      <c r="F716" s="121" t="s">
        <v>184</v>
      </c>
      <c r="G716" s="681" t="s">
        <v>175</v>
      </c>
      <c r="H716" s="681"/>
      <c r="I716" s="123" t="s">
        <v>181</v>
      </c>
      <c r="J716" s="124">
        <v>4.8399999999999999E-2</v>
      </c>
      <c r="K716" s="146">
        <v>17.420000000000002</v>
      </c>
      <c r="L716" s="146">
        <v>0.84</v>
      </c>
    </row>
    <row r="717" spans="3:12" ht="25">
      <c r="C717" s="121" t="s">
        <v>176</v>
      </c>
      <c r="D717" s="122" t="s">
        <v>852</v>
      </c>
      <c r="E717" s="121" t="s">
        <v>180</v>
      </c>
      <c r="F717" s="121" t="s">
        <v>407</v>
      </c>
      <c r="G717" s="681" t="s">
        <v>252</v>
      </c>
      <c r="H717" s="681"/>
      <c r="I717" s="123" t="s">
        <v>174</v>
      </c>
      <c r="J717" s="124">
        <v>1</v>
      </c>
      <c r="K717" s="146">
        <v>40.03</v>
      </c>
      <c r="L717" s="146">
        <v>40.03</v>
      </c>
    </row>
    <row r="718" spans="3:12" ht="25">
      <c r="C718" s="87" t="s">
        <v>598</v>
      </c>
      <c r="D718" s="87" t="s">
        <v>598</v>
      </c>
      <c r="E718" s="87"/>
      <c r="F718" s="87"/>
      <c r="G718" s="87" t="s">
        <v>169</v>
      </c>
      <c r="H718" s="88">
        <v>1.7888212266202697</v>
      </c>
      <c r="I718" s="87" t="s">
        <v>170</v>
      </c>
      <c r="J718" s="88">
        <v>1.5</v>
      </c>
      <c r="K718" s="87" t="s">
        <v>171</v>
      </c>
      <c r="L718" s="88">
        <v>3.29</v>
      </c>
    </row>
    <row r="719" spans="3:12">
      <c r="C719" s="87" t="s">
        <v>598</v>
      </c>
      <c r="D719" s="87" t="s">
        <v>598</v>
      </c>
      <c r="E719" s="87"/>
      <c r="F719" s="87"/>
      <c r="G719" s="87" t="s">
        <v>172</v>
      </c>
      <c r="H719" s="88">
        <v>11.7</v>
      </c>
      <c r="I719" s="87"/>
      <c r="J719" s="682" t="s">
        <v>173</v>
      </c>
      <c r="K719" s="682"/>
      <c r="L719" s="88">
        <v>55.92</v>
      </c>
    </row>
    <row r="720" spans="3:12" ht="14.5" thickBot="1">
      <c r="C720" s="125" t="s">
        <v>598</v>
      </c>
      <c r="D720" s="125" t="s">
        <v>598</v>
      </c>
      <c r="E720" s="125"/>
      <c r="F720" s="125"/>
      <c r="G720" s="125"/>
      <c r="H720" s="125"/>
      <c r="I720" s="125"/>
      <c r="J720" s="126"/>
      <c r="K720" s="125"/>
      <c r="L720" s="138"/>
    </row>
    <row r="721" spans="3:12" ht="14.5" thickTop="1">
      <c r="C721" s="127" t="s">
        <v>598</v>
      </c>
      <c r="D721" s="127" t="s">
        <v>598</v>
      </c>
      <c r="E721" s="127"/>
      <c r="F721" s="127"/>
      <c r="G721" s="127"/>
      <c r="H721" s="127"/>
      <c r="I721" s="127"/>
      <c r="J721" s="127"/>
      <c r="K721" s="127"/>
      <c r="L721" s="127"/>
    </row>
    <row r="722" spans="3:12" ht="28">
      <c r="C722" s="118" t="s">
        <v>503</v>
      </c>
      <c r="D722" s="119" t="s">
        <v>159</v>
      </c>
      <c r="E722" s="118" t="s">
        <v>160</v>
      </c>
      <c r="F722" s="118" t="s">
        <v>161</v>
      </c>
      <c r="G722" s="683" t="s">
        <v>162</v>
      </c>
      <c r="H722" s="683"/>
      <c r="I722" s="120" t="s">
        <v>163</v>
      </c>
      <c r="J722" s="119" t="s">
        <v>157</v>
      </c>
      <c r="K722" s="119" t="s">
        <v>164</v>
      </c>
      <c r="L722" s="119" t="s">
        <v>165</v>
      </c>
    </row>
    <row r="723" spans="3:12" ht="91">
      <c r="C723" s="132" t="s">
        <v>166</v>
      </c>
      <c r="D723" s="133" t="s">
        <v>853</v>
      </c>
      <c r="E723" s="132" t="s">
        <v>180</v>
      </c>
      <c r="F723" s="132" t="s">
        <v>449</v>
      </c>
      <c r="G723" s="684" t="s">
        <v>322</v>
      </c>
      <c r="H723" s="684"/>
      <c r="I723" s="134" t="s">
        <v>174</v>
      </c>
      <c r="J723" s="135">
        <v>1</v>
      </c>
      <c r="K723" s="147">
        <v>445.34</v>
      </c>
      <c r="L723" s="147">
        <v>445.34</v>
      </c>
    </row>
    <row r="724" spans="3:12" ht="50">
      <c r="C724" s="121" t="s">
        <v>168</v>
      </c>
      <c r="D724" s="122" t="s">
        <v>854</v>
      </c>
      <c r="E724" s="121" t="s">
        <v>180</v>
      </c>
      <c r="F724" s="121" t="s">
        <v>561</v>
      </c>
      <c r="G724" s="681" t="s">
        <v>322</v>
      </c>
      <c r="H724" s="681"/>
      <c r="I724" s="123" t="s">
        <v>174</v>
      </c>
      <c r="J724" s="124">
        <v>1</v>
      </c>
      <c r="K724" s="146">
        <v>33.54</v>
      </c>
      <c r="L724" s="146">
        <v>33.54</v>
      </c>
    </row>
    <row r="725" spans="3:12" ht="25">
      <c r="C725" s="121" t="s">
        <v>168</v>
      </c>
      <c r="D725" s="122" t="s">
        <v>786</v>
      </c>
      <c r="E725" s="121" t="s">
        <v>180</v>
      </c>
      <c r="F725" s="121" t="s">
        <v>223</v>
      </c>
      <c r="G725" s="681" t="s">
        <v>322</v>
      </c>
      <c r="H725" s="681"/>
      <c r="I725" s="123" t="s">
        <v>174</v>
      </c>
      <c r="J725" s="124">
        <v>1</v>
      </c>
      <c r="K725" s="146">
        <v>14.91</v>
      </c>
      <c r="L725" s="146">
        <v>14.91</v>
      </c>
    </row>
    <row r="726" spans="3:12" ht="37.5">
      <c r="C726" s="121" t="s">
        <v>168</v>
      </c>
      <c r="D726" s="122" t="s">
        <v>855</v>
      </c>
      <c r="E726" s="121" t="s">
        <v>180</v>
      </c>
      <c r="F726" s="121" t="s">
        <v>562</v>
      </c>
      <c r="G726" s="681" t="s">
        <v>322</v>
      </c>
      <c r="H726" s="681"/>
      <c r="I726" s="123" t="s">
        <v>174</v>
      </c>
      <c r="J726" s="124">
        <v>1</v>
      </c>
      <c r="K726" s="146">
        <v>307.73</v>
      </c>
      <c r="L726" s="146">
        <v>307.73</v>
      </c>
    </row>
    <row r="727" spans="3:12" ht="50">
      <c r="C727" s="121" t="s">
        <v>168</v>
      </c>
      <c r="D727" s="122" t="s">
        <v>856</v>
      </c>
      <c r="E727" s="121" t="s">
        <v>180</v>
      </c>
      <c r="F727" s="121" t="s">
        <v>563</v>
      </c>
      <c r="G727" s="681" t="s">
        <v>322</v>
      </c>
      <c r="H727" s="681"/>
      <c r="I727" s="123" t="s">
        <v>174</v>
      </c>
      <c r="J727" s="124">
        <v>1</v>
      </c>
      <c r="K727" s="146">
        <v>89.16</v>
      </c>
      <c r="L727" s="146">
        <v>89.16</v>
      </c>
    </row>
    <row r="728" spans="3:12" ht="25">
      <c r="C728" s="87" t="s">
        <v>598</v>
      </c>
      <c r="D728" s="87" t="s">
        <v>598</v>
      </c>
      <c r="E728" s="87"/>
      <c r="F728" s="87"/>
      <c r="G728" s="87" t="s">
        <v>169</v>
      </c>
      <c r="H728" s="88">
        <v>15.9906481</v>
      </c>
      <c r="I728" s="87" t="s">
        <v>170</v>
      </c>
      <c r="J728" s="88">
        <v>13.42</v>
      </c>
      <c r="K728" s="87" t="s">
        <v>171</v>
      </c>
      <c r="L728" s="88">
        <v>29.41</v>
      </c>
    </row>
    <row r="729" spans="3:12">
      <c r="C729" s="87" t="s">
        <v>598</v>
      </c>
      <c r="D729" s="87" t="s">
        <v>598</v>
      </c>
      <c r="E729" s="87"/>
      <c r="F729" s="87"/>
      <c r="G729" s="87" t="s">
        <v>172</v>
      </c>
      <c r="H729" s="88">
        <v>117.83</v>
      </c>
      <c r="I729" s="87"/>
      <c r="J729" s="682" t="s">
        <v>173</v>
      </c>
      <c r="K729" s="682"/>
      <c r="L729" s="88">
        <v>563.16999999999996</v>
      </c>
    </row>
    <row r="730" spans="3:12" ht="14.5" thickBot="1">
      <c r="C730" s="125" t="s">
        <v>598</v>
      </c>
      <c r="D730" s="125" t="s">
        <v>598</v>
      </c>
      <c r="E730" s="125"/>
      <c r="F730" s="125"/>
      <c r="G730" s="125"/>
      <c r="H730" s="125"/>
      <c r="I730" s="125"/>
      <c r="J730" s="126"/>
      <c r="K730" s="125"/>
      <c r="L730" s="138"/>
    </row>
    <row r="731" spans="3:12" ht="14.5" thickTop="1">
      <c r="C731" s="127" t="s">
        <v>598</v>
      </c>
      <c r="D731" s="127" t="s">
        <v>598</v>
      </c>
      <c r="E731" s="127"/>
      <c r="F731" s="127"/>
      <c r="G731" s="127"/>
      <c r="H731" s="127"/>
      <c r="I731" s="127"/>
      <c r="J731" s="127"/>
      <c r="K731" s="127"/>
      <c r="L731" s="127"/>
    </row>
    <row r="732" spans="3:12" ht="28">
      <c r="C732" s="118" t="s">
        <v>504</v>
      </c>
      <c r="D732" s="119" t="s">
        <v>159</v>
      </c>
      <c r="E732" s="118" t="s">
        <v>160</v>
      </c>
      <c r="F732" s="118" t="s">
        <v>161</v>
      </c>
      <c r="G732" s="683" t="s">
        <v>162</v>
      </c>
      <c r="H732" s="683"/>
      <c r="I732" s="120" t="s">
        <v>163</v>
      </c>
      <c r="J732" s="119" t="s">
        <v>157</v>
      </c>
      <c r="K732" s="119" t="s">
        <v>164</v>
      </c>
      <c r="L732" s="119" t="s">
        <v>165</v>
      </c>
    </row>
    <row r="733" spans="3:12" ht="78">
      <c r="C733" s="132" t="s">
        <v>166</v>
      </c>
      <c r="D733" s="133" t="s">
        <v>857</v>
      </c>
      <c r="E733" s="132" t="s">
        <v>180</v>
      </c>
      <c r="F733" s="132" t="s">
        <v>450</v>
      </c>
      <c r="G733" s="684" t="s">
        <v>322</v>
      </c>
      <c r="H733" s="684"/>
      <c r="I733" s="134" t="s">
        <v>174</v>
      </c>
      <c r="J733" s="135">
        <v>1</v>
      </c>
      <c r="K733" s="147">
        <v>385.7</v>
      </c>
      <c r="L733" s="147">
        <v>385.7</v>
      </c>
    </row>
    <row r="734" spans="3:12" ht="37.5">
      <c r="C734" s="121" t="s">
        <v>168</v>
      </c>
      <c r="D734" s="122" t="s">
        <v>858</v>
      </c>
      <c r="E734" s="121" t="s">
        <v>180</v>
      </c>
      <c r="F734" s="121" t="s">
        <v>564</v>
      </c>
      <c r="G734" s="681" t="s">
        <v>322</v>
      </c>
      <c r="H734" s="681"/>
      <c r="I734" s="123" t="s">
        <v>174</v>
      </c>
      <c r="J734" s="124">
        <v>1</v>
      </c>
      <c r="K734" s="146">
        <v>304.57</v>
      </c>
      <c r="L734" s="146">
        <v>304.57</v>
      </c>
    </row>
    <row r="735" spans="3:12" ht="37.5">
      <c r="C735" s="121" t="s">
        <v>168</v>
      </c>
      <c r="D735" s="122" t="s">
        <v>785</v>
      </c>
      <c r="E735" s="121" t="s">
        <v>180</v>
      </c>
      <c r="F735" s="121" t="s">
        <v>222</v>
      </c>
      <c r="G735" s="681" t="s">
        <v>322</v>
      </c>
      <c r="H735" s="681"/>
      <c r="I735" s="123" t="s">
        <v>174</v>
      </c>
      <c r="J735" s="124">
        <v>1</v>
      </c>
      <c r="K735" s="146">
        <v>10.84</v>
      </c>
      <c r="L735" s="146">
        <v>10.84</v>
      </c>
    </row>
    <row r="736" spans="3:12" ht="25">
      <c r="C736" s="121" t="s">
        <v>168</v>
      </c>
      <c r="D736" s="122" t="s">
        <v>786</v>
      </c>
      <c r="E736" s="121" t="s">
        <v>180</v>
      </c>
      <c r="F736" s="121" t="s">
        <v>223</v>
      </c>
      <c r="G736" s="681" t="s">
        <v>322</v>
      </c>
      <c r="H736" s="681"/>
      <c r="I736" s="123" t="s">
        <v>174</v>
      </c>
      <c r="J736" s="124">
        <v>1</v>
      </c>
      <c r="K736" s="146">
        <v>14.91</v>
      </c>
      <c r="L736" s="146">
        <v>14.91</v>
      </c>
    </row>
    <row r="737" spans="3:12" ht="37.5">
      <c r="C737" s="121" t="s">
        <v>168</v>
      </c>
      <c r="D737" s="122" t="s">
        <v>859</v>
      </c>
      <c r="E737" s="121" t="s">
        <v>180</v>
      </c>
      <c r="F737" s="121" t="s">
        <v>565</v>
      </c>
      <c r="G737" s="681" t="s">
        <v>322</v>
      </c>
      <c r="H737" s="681"/>
      <c r="I737" s="123" t="s">
        <v>174</v>
      </c>
      <c r="J737" s="124">
        <v>1</v>
      </c>
      <c r="K737" s="146">
        <v>55.38</v>
      </c>
      <c r="L737" s="146">
        <v>55.38</v>
      </c>
    </row>
    <row r="738" spans="3:12" ht="25">
      <c r="C738" s="87" t="s">
        <v>598</v>
      </c>
      <c r="D738" s="87" t="s">
        <v>598</v>
      </c>
      <c r="E738" s="87"/>
      <c r="F738" s="87"/>
      <c r="G738" s="87" t="s">
        <v>169</v>
      </c>
      <c r="H738" s="88">
        <v>13.1252719</v>
      </c>
      <c r="I738" s="87" t="s">
        <v>170</v>
      </c>
      <c r="J738" s="88">
        <v>11.01</v>
      </c>
      <c r="K738" s="87" t="s">
        <v>171</v>
      </c>
      <c r="L738" s="88">
        <v>24.14</v>
      </c>
    </row>
    <row r="739" spans="3:12">
      <c r="C739" s="87" t="s">
        <v>598</v>
      </c>
      <c r="D739" s="87" t="s">
        <v>598</v>
      </c>
      <c r="E739" s="87"/>
      <c r="F739" s="87"/>
      <c r="G739" s="87" t="s">
        <v>172</v>
      </c>
      <c r="H739" s="88">
        <v>102.05</v>
      </c>
      <c r="I739" s="87"/>
      <c r="J739" s="682" t="s">
        <v>173</v>
      </c>
      <c r="K739" s="682"/>
      <c r="L739" s="88">
        <v>487.75</v>
      </c>
    </row>
    <row r="740" spans="3:12" ht="14.5" thickBot="1">
      <c r="C740" s="125" t="s">
        <v>598</v>
      </c>
      <c r="D740" s="125" t="s">
        <v>598</v>
      </c>
      <c r="E740" s="125"/>
      <c r="F740" s="125"/>
      <c r="G740" s="125"/>
      <c r="H740" s="125"/>
      <c r="I740" s="125"/>
      <c r="J740" s="126"/>
      <c r="K740" s="125"/>
      <c r="L740" s="138"/>
    </row>
    <row r="741" spans="3:12" ht="14.5" thickTop="1">
      <c r="C741" s="127" t="s">
        <v>598</v>
      </c>
      <c r="D741" s="127" t="s">
        <v>598</v>
      </c>
      <c r="E741" s="127"/>
      <c r="F741" s="127"/>
      <c r="G741" s="127"/>
      <c r="H741" s="127"/>
      <c r="I741" s="127"/>
      <c r="J741" s="127"/>
      <c r="K741" s="127"/>
      <c r="L741" s="127"/>
    </row>
    <row r="742" spans="3:12" ht="28">
      <c r="C742" s="118" t="s">
        <v>505</v>
      </c>
      <c r="D742" s="119" t="s">
        <v>159</v>
      </c>
      <c r="E742" s="118" t="s">
        <v>160</v>
      </c>
      <c r="F742" s="118" t="s">
        <v>161</v>
      </c>
      <c r="G742" s="683" t="s">
        <v>162</v>
      </c>
      <c r="H742" s="683"/>
      <c r="I742" s="120" t="s">
        <v>163</v>
      </c>
      <c r="J742" s="119" t="s">
        <v>157</v>
      </c>
      <c r="K742" s="119" t="s">
        <v>164</v>
      </c>
      <c r="L742" s="119" t="s">
        <v>165</v>
      </c>
    </row>
    <row r="743" spans="3:12" ht="39">
      <c r="C743" s="132" t="s">
        <v>166</v>
      </c>
      <c r="D743" s="133" t="s">
        <v>860</v>
      </c>
      <c r="E743" s="132" t="s">
        <v>180</v>
      </c>
      <c r="F743" s="132" t="s">
        <v>419</v>
      </c>
      <c r="G743" s="684" t="s">
        <v>322</v>
      </c>
      <c r="H743" s="684"/>
      <c r="I743" s="134" t="s">
        <v>174</v>
      </c>
      <c r="J743" s="135">
        <v>1</v>
      </c>
      <c r="K743" s="147">
        <v>142.71</v>
      </c>
      <c r="L743" s="147">
        <v>142.71</v>
      </c>
    </row>
    <row r="744" spans="3:12" ht="25">
      <c r="C744" s="121" t="s">
        <v>168</v>
      </c>
      <c r="D744" s="122" t="s">
        <v>764</v>
      </c>
      <c r="E744" s="121" t="s">
        <v>180</v>
      </c>
      <c r="F744" s="121" t="s">
        <v>261</v>
      </c>
      <c r="G744" s="681" t="s">
        <v>175</v>
      </c>
      <c r="H744" s="681"/>
      <c r="I744" s="123" t="s">
        <v>181</v>
      </c>
      <c r="J744" s="124">
        <v>1.897</v>
      </c>
      <c r="K744" s="146">
        <v>21.84</v>
      </c>
      <c r="L744" s="146">
        <v>41.43</v>
      </c>
    </row>
    <row r="745" spans="3:12">
      <c r="C745" s="121" t="s">
        <v>168</v>
      </c>
      <c r="D745" s="122" t="s">
        <v>610</v>
      </c>
      <c r="E745" s="121" t="s">
        <v>180</v>
      </c>
      <c r="F745" s="121" t="s">
        <v>184</v>
      </c>
      <c r="G745" s="681" t="s">
        <v>175</v>
      </c>
      <c r="H745" s="681"/>
      <c r="I745" s="123" t="s">
        <v>181</v>
      </c>
      <c r="J745" s="124">
        <v>0.59770000000000001</v>
      </c>
      <c r="K745" s="146">
        <v>17.420000000000002</v>
      </c>
      <c r="L745" s="146">
        <v>10.41</v>
      </c>
    </row>
    <row r="746" spans="3:12" ht="25">
      <c r="C746" s="121" t="s">
        <v>176</v>
      </c>
      <c r="D746" s="122" t="s">
        <v>861</v>
      </c>
      <c r="E746" s="121" t="s">
        <v>180</v>
      </c>
      <c r="F746" s="121" t="s">
        <v>566</v>
      </c>
      <c r="G746" s="681" t="s">
        <v>252</v>
      </c>
      <c r="H746" s="681"/>
      <c r="I746" s="123" t="s">
        <v>174</v>
      </c>
      <c r="J746" s="124">
        <v>1</v>
      </c>
      <c r="K746" s="146">
        <v>90.87</v>
      </c>
      <c r="L746" s="146">
        <v>90.87</v>
      </c>
    </row>
    <row r="747" spans="3:12" ht="25">
      <c r="C747" s="87" t="s">
        <v>598</v>
      </c>
      <c r="D747" s="87" t="s">
        <v>598</v>
      </c>
      <c r="E747" s="87"/>
      <c r="F747" s="87"/>
      <c r="G747" s="87" t="s">
        <v>169</v>
      </c>
      <c r="H747" s="88">
        <v>22.161809482383646</v>
      </c>
      <c r="I747" s="87" t="s">
        <v>170</v>
      </c>
      <c r="J747" s="88">
        <v>18.600000000000001</v>
      </c>
      <c r="K747" s="87" t="s">
        <v>171</v>
      </c>
      <c r="L747" s="88">
        <v>40.76</v>
      </c>
    </row>
    <row r="748" spans="3:12">
      <c r="C748" s="87" t="s">
        <v>598</v>
      </c>
      <c r="D748" s="87" t="s">
        <v>598</v>
      </c>
      <c r="E748" s="87"/>
      <c r="F748" s="87"/>
      <c r="G748" s="87" t="s">
        <v>172</v>
      </c>
      <c r="H748" s="88">
        <v>37.76</v>
      </c>
      <c r="I748" s="87"/>
      <c r="J748" s="682" t="s">
        <v>173</v>
      </c>
      <c r="K748" s="682"/>
      <c r="L748" s="88">
        <v>180.47</v>
      </c>
    </row>
    <row r="749" spans="3:12" ht="14.5" thickBot="1">
      <c r="C749" s="125" t="s">
        <v>598</v>
      </c>
      <c r="D749" s="125" t="s">
        <v>598</v>
      </c>
      <c r="E749" s="125"/>
      <c r="F749" s="125"/>
      <c r="G749" s="125"/>
      <c r="H749" s="125"/>
      <c r="I749" s="125"/>
      <c r="J749" s="126"/>
      <c r="K749" s="125"/>
      <c r="L749" s="138"/>
    </row>
    <row r="750" spans="3:12" ht="14.5" thickTop="1">
      <c r="C750" s="127" t="s">
        <v>598</v>
      </c>
      <c r="D750" s="127" t="s">
        <v>598</v>
      </c>
      <c r="E750" s="127"/>
      <c r="F750" s="127"/>
      <c r="G750" s="127"/>
      <c r="H750" s="127"/>
      <c r="I750" s="127"/>
      <c r="J750" s="127"/>
      <c r="K750" s="127"/>
      <c r="L750" s="127"/>
    </row>
    <row r="751" spans="3:12">
      <c r="C751" s="142" t="s">
        <v>606</v>
      </c>
      <c r="D751" s="142" t="s">
        <v>598</v>
      </c>
      <c r="E751" s="142"/>
      <c r="F751" s="142" t="s">
        <v>226</v>
      </c>
      <c r="G751" s="142"/>
      <c r="H751" s="685"/>
      <c r="I751" s="685"/>
      <c r="J751" s="143"/>
      <c r="K751" s="142"/>
      <c r="L751" s="144">
        <v>7352.24</v>
      </c>
    </row>
    <row r="752" spans="3:12" ht="28">
      <c r="C752" s="118" t="s">
        <v>506</v>
      </c>
      <c r="D752" s="119" t="s">
        <v>159</v>
      </c>
      <c r="E752" s="118" t="s">
        <v>160</v>
      </c>
      <c r="F752" s="118" t="s">
        <v>161</v>
      </c>
      <c r="G752" s="683" t="s">
        <v>162</v>
      </c>
      <c r="H752" s="683"/>
      <c r="I752" s="120" t="s">
        <v>163</v>
      </c>
      <c r="J752" s="119" t="s">
        <v>157</v>
      </c>
      <c r="K752" s="119" t="s">
        <v>164</v>
      </c>
      <c r="L752" s="119" t="s">
        <v>165</v>
      </c>
    </row>
    <row r="753" spans="3:12" ht="39">
      <c r="C753" s="132" t="s">
        <v>166</v>
      </c>
      <c r="D753" s="133" t="s">
        <v>862</v>
      </c>
      <c r="E753" s="132" t="s">
        <v>180</v>
      </c>
      <c r="F753" s="132" t="s">
        <v>244</v>
      </c>
      <c r="G753" s="684" t="s">
        <v>276</v>
      </c>
      <c r="H753" s="684"/>
      <c r="I753" s="134" t="s">
        <v>179</v>
      </c>
      <c r="J753" s="135">
        <v>1</v>
      </c>
      <c r="K753" s="147">
        <v>2.1</v>
      </c>
      <c r="L753" s="147">
        <v>2.1</v>
      </c>
    </row>
    <row r="754" spans="3:12">
      <c r="C754" s="121" t="s">
        <v>168</v>
      </c>
      <c r="D754" s="122" t="s">
        <v>863</v>
      </c>
      <c r="E754" s="121" t="s">
        <v>180</v>
      </c>
      <c r="F754" s="121" t="s">
        <v>409</v>
      </c>
      <c r="G754" s="681" t="s">
        <v>175</v>
      </c>
      <c r="H754" s="681"/>
      <c r="I754" s="123" t="s">
        <v>181</v>
      </c>
      <c r="J754" s="124">
        <v>3.9E-2</v>
      </c>
      <c r="K754" s="146">
        <v>22.93</v>
      </c>
      <c r="L754" s="146">
        <v>0.89</v>
      </c>
    </row>
    <row r="755" spans="3:12">
      <c r="C755" s="121" t="s">
        <v>168</v>
      </c>
      <c r="D755" s="122" t="s">
        <v>610</v>
      </c>
      <c r="E755" s="121" t="s">
        <v>180</v>
      </c>
      <c r="F755" s="121" t="s">
        <v>184</v>
      </c>
      <c r="G755" s="681" t="s">
        <v>175</v>
      </c>
      <c r="H755" s="681"/>
      <c r="I755" s="123" t="s">
        <v>181</v>
      </c>
      <c r="J755" s="124">
        <v>1.4E-2</v>
      </c>
      <c r="K755" s="146">
        <v>17.420000000000002</v>
      </c>
      <c r="L755" s="146">
        <v>0.24</v>
      </c>
    </row>
    <row r="756" spans="3:12" ht="25">
      <c r="C756" s="121" t="s">
        <v>176</v>
      </c>
      <c r="D756" s="122" t="s">
        <v>864</v>
      </c>
      <c r="E756" s="121" t="s">
        <v>180</v>
      </c>
      <c r="F756" s="121" t="s">
        <v>410</v>
      </c>
      <c r="G756" s="681" t="s">
        <v>252</v>
      </c>
      <c r="H756" s="681"/>
      <c r="I756" s="123" t="s">
        <v>258</v>
      </c>
      <c r="J756" s="124">
        <v>0.16</v>
      </c>
      <c r="K756" s="146">
        <v>6.11</v>
      </c>
      <c r="L756" s="146">
        <v>0.97</v>
      </c>
    </row>
    <row r="757" spans="3:12" ht="25">
      <c r="C757" s="87" t="s">
        <v>598</v>
      </c>
      <c r="D757" s="87" t="s">
        <v>598</v>
      </c>
      <c r="E757" s="87"/>
      <c r="F757" s="87"/>
      <c r="G757" s="87" t="s">
        <v>169</v>
      </c>
      <c r="H757" s="88">
        <v>0.44584602000869944</v>
      </c>
      <c r="I757" s="87" t="s">
        <v>170</v>
      </c>
      <c r="J757" s="88">
        <v>0.37</v>
      </c>
      <c r="K757" s="87" t="s">
        <v>171</v>
      </c>
      <c r="L757" s="88">
        <v>0.82</v>
      </c>
    </row>
    <row r="758" spans="3:12">
      <c r="C758" s="87" t="s">
        <v>598</v>
      </c>
      <c r="D758" s="87" t="s">
        <v>598</v>
      </c>
      <c r="E758" s="87"/>
      <c r="F758" s="87"/>
      <c r="G758" s="87" t="s">
        <v>172</v>
      </c>
      <c r="H758" s="88">
        <v>0.55000000000000004</v>
      </c>
      <c r="I758" s="87"/>
      <c r="J758" s="682" t="s">
        <v>173</v>
      </c>
      <c r="K758" s="682"/>
      <c r="L758" s="88">
        <v>2.65</v>
      </c>
    </row>
    <row r="759" spans="3:12" ht="14.5" thickBot="1">
      <c r="C759" s="125" t="s">
        <v>598</v>
      </c>
      <c r="D759" s="125" t="s">
        <v>598</v>
      </c>
      <c r="E759" s="125"/>
      <c r="F759" s="125"/>
      <c r="G759" s="125"/>
      <c r="H759" s="125"/>
      <c r="I759" s="125"/>
      <c r="J759" s="126"/>
      <c r="K759" s="125"/>
      <c r="L759" s="138"/>
    </row>
    <row r="760" spans="3:12" ht="14.5" thickTop="1">
      <c r="C760" s="127" t="s">
        <v>598</v>
      </c>
      <c r="D760" s="127" t="s">
        <v>598</v>
      </c>
      <c r="E760" s="127"/>
      <c r="F760" s="127"/>
      <c r="G760" s="127"/>
      <c r="H760" s="127"/>
      <c r="I760" s="127"/>
      <c r="J760" s="127"/>
      <c r="K760" s="127"/>
      <c r="L760" s="127"/>
    </row>
    <row r="761" spans="3:12" ht="28">
      <c r="C761" s="118" t="s">
        <v>507</v>
      </c>
      <c r="D761" s="119" t="s">
        <v>159</v>
      </c>
      <c r="E761" s="118" t="s">
        <v>160</v>
      </c>
      <c r="F761" s="118" t="s">
        <v>161</v>
      </c>
      <c r="G761" s="683" t="s">
        <v>162</v>
      </c>
      <c r="H761" s="683"/>
      <c r="I761" s="120" t="s">
        <v>163</v>
      </c>
      <c r="J761" s="119" t="s">
        <v>157</v>
      </c>
      <c r="K761" s="119" t="s">
        <v>164</v>
      </c>
      <c r="L761" s="119" t="s">
        <v>165</v>
      </c>
    </row>
    <row r="762" spans="3:12" ht="39">
      <c r="C762" s="132" t="s">
        <v>166</v>
      </c>
      <c r="D762" s="133" t="s">
        <v>865</v>
      </c>
      <c r="E762" s="132" t="s">
        <v>180</v>
      </c>
      <c r="F762" s="132" t="s">
        <v>411</v>
      </c>
      <c r="G762" s="684" t="s">
        <v>276</v>
      </c>
      <c r="H762" s="684"/>
      <c r="I762" s="134" t="s">
        <v>179</v>
      </c>
      <c r="J762" s="135">
        <v>1</v>
      </c>
      <c r="K762" s="147">
        <v>15.48</v>
      </c>
      <c r="L762" s="147">
        <v>15.48</v>
      </c>
    </row>
    <row r="763" spans="3:12">
      <c r="C763" s="121" t="s">
        <v>168</v>
      </c>
      <c r="D763" s="122" t="s">
        <v>863</v>
      </c>
      <c r="E763" s="121" t="s">
        <v>180</v>
      </c>
      <c r="F763" s="121" t="s">
        <v>409</v>
      </c>
      <c r="G763" s="681" t="s">
        <v>175</v>
      </c>
      <c r="H763" s="681"/>
      <c r="I763" s="123" t="s">
        <v>181</v>
      </c>
      <c r="J763" s="124">
        <v>0.312</v>
      </c>
      <c r="K763" s="146">
        <v>22.93</v>
      </c>
      <c r="L763" s="146">
        <v>7.15</v>
      </c>
    </row>
    <row r="764" spans="3:12">
      <c r="C764" s="121" t="s">
        <v>168</v>
      </c>
      <c r="D764" s="122" t="s">
        <v>610</v>
      </c>
      <c r="E764" s="121" t="s">
        <v>180</v>
      </c>
      <c r="F764" s="121" t="s">
        <v>184</v>
      </c>
      <c r="G764" s="681" t="s">
        <v>175</v>
      </c>
      <c r="H764" s="681"/>
      <c r="I764" s="123" t="s">
        <v>181</v>
      </c>
      <c r="J764" s="124">
        <v>0.114</v>
      </c>
      <c r="K764" s="146">
        <v>17.420000000000002</v>
      </c>
      <c r="L764" s="146">
        <v>1.98</v>
      </c>
    </row>
    <row r="765" spans="3:12" ht="25">
      <c r="C765" s="121" t="s">
        <v>176</v>
      </c>
      <c r="D765" s="122" t="s">
        <v>866</v>
      </c>
      <c r="E765" s="121" t="s">
        <v>180</v>
      </c>
      <c r="F765" s="121" t="s">
        <v>413</v>
      </c>
      <c r="G765" s="681" t="s">
        <v>252</v>
      </c>
      <c r="H765" s="681"/>
      <c r="I765" s="123" t="s">
        <v>191</v>
      </c>
      <c r="J765" s="124">
        <v>1.5550200000000001</v>
      </c>
      <c r="K765" s="146">
        <v>4</v>
      </c>
      <c r="L765" s="146">
        <v>6.22</v>
      </c>
    </row>
    <row r="766" spans="3:12" ht="25">
      <c r="C766" s="121" t="s">
        <v>176</v>
      </c>
      <c r="D766" s="122" t="s">
        <v>867</v>
      </c>
      <c r="E766" s="121" t="s">
        <v>180</v>
      </c>
      <c r="F766" s="121" t="s">
        <v>412</v>
      </c>
      <c r="G766" s="681" t="s">
        <v>252</v>
      </c>
      <c r="H766" s="681"/>
      <c r="I766" s="123" t="s">
        <v>174</v>
      </c>
      <c r="J766" s="124">
        <v>0.1</v>
      </c>
      <c r="K766" s="146">
        <v>1.35</v>
      </c>
      <c r="L766" s="146">
        <v>0.13</v>
      </c>
    </row>
    <row r="767" spans="3:12" ht="25">
      <c r="C767" s="87" t="s">
        <v>598</v>
      </c>
      <c r="D767" s="87" t="s">
        <v>598</v>
      </c>
      <c r="E767" s="87"/>
      <c r="F767" s="87"/>
      <c r="G767" s="87" t="s">
        <v>169</v>
      </c>
      <c r="H767" s="88">
        <v>3.6428882122662025</v>
      </c>
      <c r="I767" s="87" t="s">
        <v>170</v>
      </c>
      <c r="J767" s="88">
        <v>3.06</v>
      </c>
      <c r="K767" s="87" t="s">
        <v>171</v>
      </c>
      <c r="L767" s="88">
        <v>6.7</v>
      </c>
    </row>
    <row r="768" spans="3:12">
      <c r="C768" s="87" t="s">
        <v>598</v>
      </c>
      <c r="D768" s="87" t="s">
        <v>598</v>
      </c>
      <c r="E768" s="87"/>
      <c r="F768" s="87"/>
      <c r="G768" s="87" t="s">
        <v>172</v>
      </c>
      <c r="H768" s="88">
        <v>4.09</v>
      </c>
      <c r="I768" s="87"/>
      <c r="J768" s="682" t="s">
        <v>173</v>
      </c>
      <c r="K768" s="682"/>
      <c r="L768" s="88">
        <v>19.57</v>
      </c>
    </row>
    <row r="769" spans="3:12" ht="14.5" thickBot="1">
      <c r="C769" s="125" t="s">
        <v>598</v>
      </c>
      <c r="D769" s="125" t="s">
        <v>598</v>
      </c>
      <c r="E769" s="125"/>
      <c r="F769" s="125"/>
      <c r="G769" s="125"/>
      <c r="H769" s="125"/>
      <c r="I769" s="125"/>
      <c r="J769" s="126"/>
      <c r="K769" s="125"/>
      <c r="L769" s="138"/>
    </row>
    <row r="770" spans="3:12" ht="14.5" thickTop="1">
      <c r="C770" s="127" t="s">
        <v>598</v>
      </c>
      <c r="D770" s="127" t="s">
        <v>598</v>
      </c>
      <c r="E770" s="127"/>
      <c r="F770" s="127"/>
      <c r="G770" s="127"/>
      <c r="H770" s="127"/>
      <c r="I770" s="127"/>
      <c r="J770" s="127"/>
      <c r="K770" s="127"/>
      <c r="L770" s="127"/>
    </row>
    <row r="771" spans="3:12" ht="28">
      <c r="C771" s="118" t="s">
        <v>508</v>
      </c>
      <c r="D771" s="119" t="s">
        <v>159</v>
      </c>
      <c r="E771" s="118" t="s">
        <v>160</v>
      </c>
      <c r="F771" s="118" t="s">
        <v>161</v>
      </c>
      <c r="G771" s="683" t="s">
        <v>162</v>
      </c>
      <c r="H771" s="683"/>
      <c r="I771" s="120" t="s">
        <v>163</v>
      </c>
      <c r="J771" s="119" t="s">
        <v>157</v>
      </c>
      <c r="K771" s="119" t="s">
        <v>164</v>
      </c>
      <c r="L771" s="119" t="s">
        <v>165</v>
      </c>
    </row>
    <row r="772" spans="3:12" ht="39">
      <c r="C772" s="132" t="s">
        <v>166</v>
      </c>
      <c r="D772" s="133" t="s">
        <v>868</v>
      </c>
      <c r="E772" s="132" t="s">
        <v>180</v>
      </c>
      <c r="F772" s="132" t="s">
        <v>245</v>
      </c>
      <c r="G772" s="684" t="s">
        <v>276</v>
      </c>
      <c r="H772" s="684"/>
      <c r="I772" s="134" t="s">
        <v>179</v>
      </c>
      <c r="J772" s="135">
        <v>1</v>
      </c>
      <c r="K772" s="147">
        <v>14.34</v>
      </c>
      <c r="L772" s="147">
        <v>14.34</v>
      </c>
    </row>
    <row r="773" spans="3:12">
      <c r="C773" s="121" t="s">
        <v>168</v>
      </c>
      <c r="D773" s="122" t="s">
        <v>863</v>
      </c>
      <c r="E773" s="121" t="s">
        <v>180</v>
      </c>
      <c r="F773" s="121" t="s">
        <v>409</v>
      </c>
      <c r="G773" s="681" t="s">
        <v>175</v>
      </c>
      <c r="H773" s="681"/>
      <c r="I773" s="123" t="s">
        <v>181</v>
      </c>
      <c r="J773" s="124">
        <v>0.187</v>
      </c>
      <c r="K773" s="146">
        <v>22.93</v>
      </c>
      <c r="L773" s="146">
        <v>4.28</v>
      </c>
    </row>
    <row r="774" spans="3:12">
      <c r="C774" s="121" t="s">
        <v>168</v>
      </c>
      <c r="D774" s="122" t="s">
        <v>610</v>
      </c>
      <c r="E774" s="121" t="s">
        <v>180</v>
      </c>
      <c r="F774" s="121" t="s">
        <v>184</v>
      </c>
      <c r="G774" s="681" t="s">
        <v>175</v>
      </c>
      <c r="H774" s="681"/>
      <c r="I774" s="123" t="s">
        <v>181</v>
      </c>
      <c r="J774" s="124">
        <v>6.9000000000000006E-2</v>
      </c>
      <c r="K774" s="146">
        <v>17.420000000000002</v>
      </c>
      <c r="L774" s="146">
        <v>1.2</v>
      </c>
    </row>
    <row r="775" spans="3:12" ht="25">
      <c r="C775" s="121" t="s">
        <v>176</v>
      </c>
      <c r="D775" s="122" t="s">
        <v>869</v>
      </c>
      <c r="E775" s="121" t="s">
        <v>180</v>
      </c>
      <c r="F775" s="121" t="s">
        <v>257</v>
      </c>
      <c r="G775" s="681" t="s">
        <v>252</v>
      </c>
      <c r="H775" s="681"/>
      <c r="I775" s="123" t="s">
        <v>258</v>
      </c>
      <c r="J775" s="124">
        <v>0.33</v>
      </c>
      <c r="K775" s="146">
        <v>26.87</v>
      </c>
      <c r="L775" s="146">
        <v>8.86</v>
      </c>
    </row>
    <row r="776" spans="3:12" ht="25">
      <c r="C776" s="87" t="s">
        <v>598</v>
      </c>
      <c r="D776" s="87" t="s">
        <v>598</v>
      </c>
      <c r="E776" s="87"/>
      <c r="F776" s="87"/>
      <c r="G776" s="87" t="s">
        <v>169</v>
      </c>
      <c r="H776" s="88">
        <v>2.1857329273597217</v>
      </c>
      <c r="I776" s="87" t="s">
        <v>170</v>
      </c>
      <c r="J776" s="88">
        <v>1.83</v>
      </c>
      <c r="K776" s="87" t="s">
        <v>171</v>
      </c>
      <c r="L776" s="88">
        <v>4.0199999999999996</v>
      </c>
    </row>
    <row r="777" spans="3:12">
      <c r="C777" s="87" t="s">
        <v>598</v>
      </c>
      <c r="D777" s="87" t="s">
        <v>598</v>
      </c>
      <c r="E777" s="87"/>
      <c r="F777" s="87"/>
      <c r="G777" s="87" t="s">
        <v>172</v>
      </c>
      <c r="H777" s="88">
        <v>3.79</v>
      </c>
      <c r="I777" s="87"/>
      <c r="J777" s="682" t="s">
        <v>173</v>
      </c>
      <c r="K777" s="682"/>
      <c r="L777" s="88">
        <v>18.13</v>
      </c>
    </row>
    <row r="778" spans="3:12" ht="14.5" thickBot="1">
      <c r="C778" s="125" t="s">
        <v>598</v>
      </c>
      <c r="D778" s="125" t="s">
        <v>598</v>
      </c>
      <c r="E778" s="125"/>
      <c r="F778" s="125"/>
      <c r="G778" s="125"/>
      <c r="H778" s="125"/>
      <c r="I778" s="125"/>
      <c r="J778" s="126"/>
      <c r="K778" s="125"/>
      <c r="L778" s="138"/>
    </row>
    <row r="779" spans="3:12" ht="14.5" thickTop="1">
      <c r="C779" s="127" t="s">
        <v>598</v>
      </c>
      <c r="D779" s="127" t="s">
        <v>598</v>
      </c>
      <c r="E779" s="127"/>
      <c r="F779" s="127"/>
      <c r="G779" s="127"/>
      <c r="H779" s="127"/>
      <c r="I779" s="127"/>
      <c r="J779" s="127"/>
      <c r="K779" s="127"/>
      <c r="L779" s="127"/>
    </row>
    <row r="780" spans="3:12" ht="28">
      <c r="C780" s="118" t="s">
        <v>509</v>
      </c>
      <c r="D780" s="119" t="s">
        <v>159</v>
      </c>
      <c r="E780" s="118" t="s">
        <v>160</v>
      </c>
      <c r="F780" s="118" t="s">
        <v>161</v>
      </c>
      <c r="G780" s="683" t="s">
        <v>162</v>
      </c>
      <c r="H780" s="683"/>
      <c r="I780" s="120" t="s">
        <v>163</v>
      </c>
      <c r="J780" s="119" t="s">
        <v>157</v>
      </c>
      <c r="K780" s="119" t="s">
        <v>164</v>
      </c>
      <c r="L780" s="119" t="s">
        <v>165</v>
      </c>
    </row>
    <row r="781" spans="3:12" ht="39">
      <c r="C781" s="132" t="s">
        <v>166</v>
      </c>
      <c r="D781" s="133" t="s">
        <v>862</v>
      </c>
      <c r="E781" s="132" t="s">
        <v>180</v>
      </c>
      <c r="F781" s="132" t="s">
        <v>246</v>
      </c>
      <c r="G781" s="684" t="s">
        <v>276</v>
      </c>
      <c r="H781" s="684"/>
      <c r="I781" s="134" t="s">
        <v>179</v>
      </c>
      <c r="J781" s="135">
        <v>1</v>
      </c>
      <c r="K781" s="147">
        <v>2.1</v>
      </c>
      <c r="L781" s="147">
        <v>2.1</v>
      </c>
    </row>
    <row r="782" spans="3:12">
      <c r="C782" s="121" t="s">
        <v>168</v>
      </c>
      <c r="D782" s="122" t="s">
        <v>863</v>
      </c>
      <c r="E782" s="121" t="s">
        <v>180</v>
      </c>
      <c r="F782" s="121" t="s">
        <v>409</v>
      </c>
      <c r="G782" s="681" t="s">
        <v>175</v>
      </c>
      <c r="H782" s="681"/>
      <c r="I782" s="123" t="s">
        <v>181</v>
      </c>
      <c r="J782" s="124">
        <v>3.9E-2</v>
      </c>
      <c r="K782" s="146">
        <v>22.93</v>
      </c>
      <c r="L782" s="146">
        <v>0.89</v>
      </c>
    </row>
    <row r="783" spans="3:12">
      <c r="C783" s="121" t="s">
        <v>168</v>
      </c>
      <c r="D783" s="122" t="s">
        <v>610</v>
      </c>
      <c r="E783" s="121" t="s">
        <v>180</v>
      </c>
      <c r="F783" s="121" t="s">
        <v>184</v>
      </c>
      <c r="G783" s="681" t="s">
        <v>175</v>
      </c>
      <c r="H783" s="681"/>
      <c r="I783" s="123" t="s">
        <v>181</v>
      </c>
      <c r="J783" s="124">
        <v>1.4E-2</v>
      </c>
      <c r="K783" s="146">
        <v>17.420000000000002</v>
      </c>
      <c r="L783" s="146">
        <v>0.24</v>
      </c>
    </row>
    <row r="784" spans="3:12" ht="25">
      <c r="C784" s="121" t="s">
        <v>176</v>
      </c>
      <c r="D784" s="122" t="s">
        <v>864</v>
      </c>
      <c r="E784" s="121" t="s">
        <v>180</v>
      </c>
      <c r="F784" s="121" t="s">
        <v>410</v>
      </c>
      <c r="G784" s="681" t="s">
        <v>252</v>
      </c>
      <c r="H784" s="681"/>
      <c r="I784" s="123" t="s">
        <v>258</v>
      </c>
      <c r="J784" s="124">
        <v>0.16</v>
      </c>
      <c r="K784" s="146">
        <v>6.11</v>
      </c>
      <c r="L784" s="146">
        <v>0.97</v>
      </c>
    </row>
    <row r="785" spans="3:12" ht="25">
      <c r="C785" s="87" t="s">
        <v>598</v>
      </c>
      <c r="D785" s="87" t="s">
        <v>598</v>
      </c>
      <c r="E785" s="87"/>
      <c r="F785" s="87"/>
      <c r="G785" s="87" t="s">
        <v>169</v>
      </c>
      <c r="H785" s="88">
        <v>0.44584602000869944</v>
      </c>
      <c r="I785" s="87" t="s">
        <v>170</v>
      </c>
      <c r="J785" s="88">
        <v>0.37</v>
      </c>
      <c r="K785" s="87" t="s">
        <v>171</v>
      </c>
      <c r="L785" s="88">
        <v>0.82</v>
      </c>
    </row>
    <row r="786" spans="3:12">
      <c r="C786" s="87" t="s">
        <v>598</v>
      </c>
      <c r="D786" s="87" t="s">
        <v>598</v>
      </c>
      <c r="E786" s="87"/>
      <c r="F786" s="87"/>
      <c r="G786" s="87" t="s">
        <v>172</v>
      </c>
      <c r="H786" s="88">
        <v>0.55000000000000004</v>
      </c>
      <c r="I786" s="87"/>
      <c r="J786" s="682" t="s">
        <v>173</v>
      </c>
      <c r="K786" s="682"/>
      <c r="L786" s="88">
        <v>2.65</v>
      </c>
    </row>
    <row r="787" spans="3:12" ht="14.5" thickBot="1">
      <c r="C787" s="125" t="s">
        <v>598</v>
      </c>
      <c r="D787" s="125" t="s">
        <v>598</v>
      </c>
      <c r="E787" s="125"/>
      <c r="F787" s="125"/>
      <c r="G787" s="125"/>
      <c r="H787" s="125"/>
      <c r="I787" s="125"/>
      <c r="J787" s="126"/>
      <c r="K787" s="125"/>
      <c r="L787" s="138"/>
    </row>
    <row r="788" spans="3:12" ht="14.5" thickTop="1">
      <c r="C788" s="127" t="s">
        <v>598</v>
      </c>
      <c r="D788" s="127" t="s">
        <v>598</v>
      </c>
      <c r="E788" s="127"/>
      <c r="F788" s="127"/>
      <c r="G788" s="127"/>
      <c r="H788" s="127"/>
      <c r="I788" s="127"/>
      <c r="J788" s="127"/>
      <c r="K788" s="127"/>
      <c r="L788" s="127"/>
    </row>
    <row r="789" spans="3:12" ht="28">
      <c r="C789" s="118" t="s">
        <v>510</v>
      </c>
      <c r="D789" s="119" t="s">
        <v>159</v>
      </c>
      <c r="E789" s="118" t="s">
        <v>160</v>
      </c>
      <c r="F789" s="118" t="s">
        <v>161</v>
      </c>
      <c r="G789" s="683" t="s">
        <v>162</v>
      </c>
      <c r="H789" s="683"/>
      <c r="I789" s="120" t="s">
        <v>163</v>
      </c>
      <c r="J789" s="119" t="s">
        <v>157</v>
      </c>
      <c r="K789" s="119" t="s">
        <v>164</v>
      </c>
      <c r="L789" s="119" t="s">
        <v>165</v>
      </c>
    </row>
    <row r="790" spans="3:12" ht="39">
      <c r="C790" s="132" t="s">
        <v>166</v>
      </c>
      <c r="D790" s="133" t="s">
        <v>870</v>
      </c>
      <c r="E790" s="132" t="s">
        <v>180</v>
      </c>
      <c r="F790" s="132" t="s">
        <v>424</v>
      </c>
      <c r="G790" s="684" t="s">
        <v>276</v>
      </c>
      <c r="H790" s="684"/>
      <c r="I790" s="134" t="s">
        <v>179</v>
      </c>
      <c r="J790" s="135">
        <v>1</v>
      </c>
      <c r="K790" s="147">
        <v>12.81</v>
      </c>
      <c r="L790" s="147">
        <v>12.81</v>
      </c>
    </row>
    <row r="791" spans="3:12">
      <c r="C791" s="121" t="s">
        <v>168</v>
      </c>
      <c r="D791" s="122" t="s">
        <v>863</v>
      </c>
      <c r="E791" s="121" t="s">
        <v>180</v>
      </c>
      <c r="F791" s="121" t="s">
        <v>409</v>
      </c>
      <c r="G791" s="681" t="s">
        <v>175</v>
      </c>
      <c r="H791" s="681"/>
      <c r="I791" s="123" t="s">
        <v>181</v>
      </c>
      <c r="J791" s="124">
        <v>0.188</v>
      </c>
      <c r="K791" s="146">
        <v>22.93</v>
      </c>
      <c r="L791" s="146">
        <v>4.3099999999999996</v>
      </c>
    </row>
    <row r="792" spans="3:12">
      <c r="C792" s="121" t="s">
        <v>168</v>
      </c>
      <c r="D792" s="122" t="s">
        <v>610</v>
      </c>
      <c r="E792" s="121" t="s">
        <v>180</v>
      </c>
      <c r="F792" s="121" t="s">
        <v>184</v>
      </c>
      <c r="G792" s="681" t="s">
        <v>175</v>
      </c>
      <c r="H792" s="681"/>
      <c r="I792" s="123" t="s">
        <v>181</v>
      </c>
      <c r="J792" s="124">
        <v>6.9000000000000006E-2</v>
      </c>
      <c r="K792" s="146">
        <v>17.420000000000002</v>
      </c>
      <c r="L792" s="146">
        <v>1.2</v>
      </c>
    </row>
    <row r="793" spans="3:12" ht="25">
      <c r="C793" s="121" t="s">
        <v>176</v>
      </c>
      <c r="D793" s="122" t="s">
        <v>871</v>
      </c>
      <c r="E793" s="121" t="s">
        <v>180</v>
      </c>
      <c r="F793" s="121" t="s">
        <v>567</v>
      </c>
      <c r="G793" s="681" t="s">
        <v>252</v>
      </c>
      <c r="H793" s="681"/>
      <c r="I793" s="123" t="s">
        <v>191</v>
      </c>
      <c r="J793" s="124">
        <v>1.1399999999999999</v>
      </c>
      <c r="K793" s="146">
        <v>6.41</v>
      </c>
      <c r="L793" s="146">
        <v>7.3</v>
      </c>
    </row>
    <row r="794" spans="3:12" ht="25">
      <c r="C794" s="87" t="s">
        <v>598</v>
      </c>
      <c r="D794" s="87" t="s">
        <v>598</v>
      </c>
      <c r="E794" s="87"/>
      <c r="F794" s="87"/>
      <c r="G794" s="87" t="s">
        <v>169</v>
      </c>
      <c r="H794" s="88">
        <v>2.1966072205306655</v>
      </c>
      <c r="I794" s="87" t="s">
        <v>170</v>
      </c>
      <c r="J794" s="88">
        <v>1.84</v>
      </c>
      <c r="K794" s="87" t="s">
        <v>171</v>
      </c>
      <c r="L794" s="88">
        <v>4.04</v>
      </c>
    </row>
    <row r="795" spans="3:12">
      <c r="C795" s="87" t="s">
        <v>598</v>
      </c>
      <c r="D795" s="87" t="s">
        <v>598</v>
      </c>
      <c r="E795" s="87"/>
      <c r="F795" s="87"/>
      <c r="G795" s="87" t="s">
        <v>172</v>
      </c>
      <c r="H795" s="88">
        <v>3.38</v>
      </c>
      <c r="I795" s="87"/>
      <c r="J795" s="682" t="s">
        <v>173</v>
      </c>
      <c r="K795" s="682"/>
      <c r="L795" s="88">
        <v>16.190000000000001</v>
      </c>
    </row>
    <row r="796" spans="3:12" ht="14.5" thickBot="1">
      <c r="C796" s="125" t="s">
        <v>598</v>
      </c>
      <c r="D796" s="125" t="s">
        <v>598</v>
      </c>
      <c r="E796" s="125"/>
      <c r="F796" s="125"/>
      <c r="G796" s="125"/>
      <c r="H796" s="125"/>
      <c r="I796" s="125"/>
      <c r="J796" s="126"/>
      <c r="K796" s="125"/>
      <c r="L796" s="138"/>
    </row>
    <row r="797" spans="3:12" ht="14.5" thickTop="1">
      <c r="C797" s="127" t="s">
        <v>598</v>
      </c>
      <c r="D797" s="127" t="s">
        <v>598</v>
      </c>
      <c r="E797" s="127"/>
      <c r="F797" s="127"/>
      <c r="G797" s="127"/>
      <c r="H797" s="127"/>
      <c r="I797" s="127"/>
      <c r="J797" s="127"/>
      <c r="K797" s="127"/>
      <c r="L797" s="127"/>
    </row>
    <row r="798" spans="3:12" ht="28">
      <c r="C798" s="118" t="s">
        <v>511</v>
      </c>
      <c r="D798" s="119" t="s">
        <v>159</v>
      </c>
      <c r="E798" s="118" t="s">
        <v>160</v>
      </c>
      <c r="F798" s="118" t="s">
        <v>161</v>
      </c>
      <c r="G798" s="683" t="s">
        <v>162</v>
      </c>
      <c r="H798" s="683"/>
      <c r="I798" s="120" t="s">
        <v>163</v>
      </c>
      <c r="J798" s="119" t="s">
        <v>157</v>
      </c>
      <c r="K798" s="119" t="s">
        <v>164</v>
      </c>
      <c r="L798" s="119" t="s">
        <v>165</v>
      </c>
    </row>
    <row r="799" spans="3:12" ht="26">
      <c r="C799" s="132" t="s">
        <v>166</v>
      </c>
      <c r="D799" s="133" t="s">
        <v>872</v>
      </c>
      <c r="E799" s="132" t="s">
        <v>180</v>
      </c>
      <c r="F799" s="132" t="s">
        <v>227</v>
      </c>
      <c r="G799" s="684" t="s">
        <v>276</v>
      </c>
      <c r="H799" s="684"/>
      <c r="I799" s="134" t="s">
        <v>179</v>
      </c>
      <c r="J799" s="135">
        <v>1</v>
      </c>
      <c r="K799" s="147">
        <v>2.46</v>
      </c>
      <c r="L799" s="147">
        <v>2.46</v>
      </c>
    </row>
    <row r="800" spans="3:12">
      <c r="C800" s="121" t="s">
        <v>168</v>
      </c>
      <c r="D800" s="122" t="s">
        <v>863</v>
      </c>
      <c r="E800" s="121" t="s">
        <v>180</v>
      </c>
      <c r="F800" s="121" t="s">
        <v>409</v>
      </c>
      <c r="G800" s="681" t="s">
        <v>175</v>
      </c>
      <c r="H800" s="681"/>
      <c r="I800" s="123" t="s">
        <v>181</v>
      </c>
      <c r="J800" s="124">
        <v>5.0999999999999997E-2</v>
      </c>
      <c r="K800" s="146">
        <v>22.93</v>
      </c>
      <c r="L800" s="146">
        <v>1.1599999999999999</v>
      </c>
    </row>
    <row r="801" spans="3:12">
      <c r="C801" s="121" t="s">
        <v>168</v>
      </c>
      <c r="D801" s="122" t="s">
        <v>610</v>
      </c>
      <c r="E801" s="121" t="s">
        <v>180</v>
      </c>
      <c r="F801" s="121" t="s">
        <v>184</v>
      </c>
      <c r="G801" s="681" t="s">
        <v>175</v>
      </c>
      <c r="H801" s="681"/>
      <c r="I801" s="123" t="s">
        <v>181</v>
      </c>
      <c r="J801" s="124">
        <v>1.9E-2</v>
      </c>
      <c r="K801" s="146">
        <v>17.420000000000002</v>
      </c>
      <c r="L801" s="146">
        <v>0.33</v>
      </c>
    </row>
    <row r="802" spans="3:12" ht="25">
      <c r="C802" s="121" t="s">
        <v>176</v>
      </c>
      <c r="D802" s="122" t="s">
        <v>864</v>
      </c>
      <c r="E802" s="121" t="s">
        <v>180</v>
      </c>
      <c r="F802" s="121" t="s">
        <v>410</v>
      </c>
      <c r="G802" s="681" t="s">
        <v>252</v>
      </c>
      <c r="H802" s="681"/>
      <c r="I802" s="123" t="s">
        <v>258</v>
      </c>
      <c r="J802" s="124">
        <v>0.16</v>
      </c>
      <c r="K802" s="146">
        <v>6.11</v>
      </c>
      <c r="L802" s="146">
        <v>0.97</v>
      </c>
    </row>
    <row r="803" spans="3:12" ht="25">
      <c r="C803" s="87" t="s">
        <v>598</v>
      </c>
      <c r="D803" s="87" t="s">
        <v>598</v>
      </c>
      <c r="E803" s="87"/>
      <c r="F803" s="87"/>
      <c r="G803" s="87" t="s">
        <v>169</v>
      </c>
      <c r="H803" s="88">
        <v>0.59808612440191389</v>
      </c>
      <c r="I803" s="87" t="s">
        <v>170</v>
      </c>
      <c r="J803" s="88">
        <v>0.5</v>
      </c>
      <c r="K803" s="87" t="s">
        <v>171</v>
      </c>
      <c r="L803" s="88">
        <v>1.1000000000000001</v>
      </c>
    </row>
    <row r="804" spans="3:12">
      <c r="C804" s="87" t="s">
        <v>598</v>
      </c>
      <c r="D804" s="87" t="s">
        <v>598</v>
      </c>
      <c r="E804" s="87"/>
      <c r="F804" s="87"/>
      <c r="G804" s="87" t="s">
        <v>172</v>
      </c>
      <c r="H804" s="88">
        <v>0.65</v>
      </c>
      <c r="I804" s="87"/>
      <c r="J804" s="682" t="s">
        <v>173</v>
      </c>
      <c r="K804" s="682"/>
      <c r="L804" s="88">
        <v>3.11</v>
      </c>
    </row>
    <row r="805" spans="3:12" ht="14.5" thickBot="1">
      <c r="C805" s="125" t="s">
        <v>598</v>
      </c>
      <c r="D805" s="125" t="s">
        <v>598</v>
      </c>
      <c r="E805" s="125"/>
      <c r="F805" s="125"/>
      <c r="G805" s="125"/>
      <c r="H805" s="125"/>
      <c r="I805" s="125"/>
      <c r="J805" s="126"/>
      <c r="K805" s="125"/>
      <c r="L805" s="138"/>
    </row>
    <row r="806" spans="3:12" ht="14.5" thickTop="1">
      <c r="C806" s="127" t="s">
        <v>598</v>
      </c>
      <c r="D806" s="127" t="s">
        <v>598</v>
      </c>
      <c r="E806" s="127"/>
      <c r="F806" s="127"/>
      <c r="G806" s="127"/>
      <c r="H806" s="127"/>
      <c r="I806" s="127"/>
      <c r="J806" s="127"/>
      <c r="K806" s="127"/>
      <c r="L806" s="127"/>
    </row>
    <row r="807" spans="3:12" ht="28">
      <c r="C807" s="118" t="s">
        <v>512</v>
      </c>
      <c r="D807" s="119" t="s">
        <v>159</v>
      </c>
      <c r="E807" s="118" t="s">
        <v>160</v>
      </c>
      <c r="F807" s="118" t="s">
        <v>161</v>
      </c>
      <c r="G807" s="683" t="s">
        <v>162</v>
      </c>
      <c r="H807" s="683"/>
      <c r="I807" s="120" t="s">
        <v>163</v>
      </c>
      <c r="J807" s="119" t="s">
        <v>157</v>
      </c>
      <c r="K807" s="119" t="s">
        <v>164</v>
      </c>
      <c r="L807" s="119" t="s">
        <v>165</v>
      </c>
    </row>
    <row r="808" spans="3:12" ht="26">
      <c r="C808" s="132" t="s">
        <v>166</v>
      </c>
      <c r="D808" s="133" t="s">
        <v>873</v>
      </c>
      <c r="E808" s="132" t="s">
        <v>180</v>
      </c>
      <c r="F808" s="132" t="s">
        <v>425</v>
      </c>
      <c r="G808" s="684" t="s">
        <v>276</v>
      </c>
      <c r="H808" s="684"/>
      <c r="I808" s="134" t="s">
        <v>179</v>
      </c>
      <c r="J808" s="135">
        <v>1</v>
      </c>
      <c r="K808" s="147">
        <v>14.9</v>
      </c>
      <c r="L808" s="147">
        <v>14.9</v>
      </c>
    </row>
    <row r="809" spans="3:12">
      <c r="C809" s="121" t="s">
        <v>168</v>
      </c>
      <c r="D809" s="122" t="s">
        <v>863</v>
      </c>
      <c r="E809" s="121" t="s">
        <v>180</v>
      </c>
      <c r="F809" s="121" t="s">
        <v>409</v>
      </c>
      <c r="G809" s="681" t="s">
        <v>175</v>
      </c>
      <c r="H809" s="681"/>
      <c r="I809" s="123" t="s">
        <v>181</v>
      </c>
      <c r="J809" s="124">
        <v>0.25900000000000001</v>
      </c>
      <c r="K809" s="146">
        <v>22.93</v>
      </c>
      <c r="L809" s="146">
        <v>5.93</v>
      </c>
    </row>
    <row r="810" spans="3:12">
      <c r="C810" s="121" t="s">
        <v>168</v>
      </c>
      <c r="D810" s="122" t="s">
        <v>610</v>
      </c>
      <c r="E810" s="121" t="s">
        <v>180</v>
      </c>
      <c r="F810" s="121" t="s">
        <v>184</v>
      </c>
      <c r="G810" s="681" t="s">
        <v>175</v>
      </c>
      <c r="H810" s="681"/>
      <c r="I810" s="123" t="s">
        <v>181</v>
      </c>
      <c r="J810" s="124">
        <v>9.6000000000000002E-2</v>
      </c>
      <c r="K810" s="146">
        <v>17.420000000000002</v>
      </c>
      <c r="L810" s="146">
        <v>1.67</v>
      </c>
    </row>
    <row r="811" spans="3:12" ht="25">
      <c r="C811" s="121" t="s">
        <v>176</v>
      </c>
      <c r="D811" s="122" t="s">
        <v>871</v>
      </c>
      <c r="E811" s="121" t="s">
        <v>180</v>
      </c>
      <c r="F811" s="121" t="s">
        <v>567</v>
      </c>
      <c r="G811" s="681" t="s">
        <v>252</v>
      </c>
      <c r="H811" s="681"/>
      <c r="I811" s="123" t="s">
        <v>191</v>
      </c>
      <c r="J811" s="124">
        <v>1.1399999999999999</v>
      </c>
      <c r="K811" s="146">
        <v>6.41</v>
      </c>
      <c r="L811" s="146">
        <v>7.3</v>
      </c>
    </row>
    <row r="812" spans="3:12" ht="25">
      <c r="C812" s="87" t="s">
        <v>598</v>
      </c>
      <c r="D812" s="87" t="s">
        <v>598</v>
      </c>
      <c r="E812" s="87"/>
      <c r="F812" s="87"/>
      <c r="G812" s="87" t="s">
        <v>169</v>
      </c>
      <c r="H812" s="88">
        <v>3.0339277946933447</v>
      </c>
      <c r="I812" s="87" t="s">
        <v>170</v>
      </c>
      <c r="J812" s="88">
        <v>2.5499999999999998</v>
      </c>
      <c r="K812" s="87" t="s">
        <v>171</v>
      </c>
      <c r="L812" s="88">
        <v>5.58</v>
      </c>
    </row>
    <row r="813" spans="3:12">
      <c r="C813" s="87" t="s">
        <v>598</v>
      </c>
      <c r="D813" s="87" t="s">
        <v>598</v>
      </c>
      <c r="E813" s="87"/>
      <c r="F813" s="87"/>
      <c r="G813" s="87" t="s">
        <v>172</v>
      </c>
      <c r="H813" s="88">
        <v>3.94</v>
      </c>
      <c r="I813" s="87"/>
      <c r="J813" s="682" t="s">
        <v>173</v>
      </c>
      <c r="K813" s="682"/>
      <c r="L813" s="88">
        <v>18.84</v>
      </c>
    </row>
    <row r="814" spans="3:12" ht="14.5" thickBot="1">
      <c r="C814" s="125" t="s">
        <v>598</v>
      </c>
      <c r="D814" s="125" t="s">
        <v>598</v>
      </c>
      <c r="E814" s="125"/>
      <c r="F814" s="125"/>
      <c r="G814" s="125"/>
      <c r="H814" s="125"/>
      <c r="I814" s="125"/>
      <c r="J814" s="126"/>
      <c r="K814" s="125"/>
      <c r="L814" s="138"/>
    </row>
    <row r="815" spans="3:12" ht="14.5" thickTop="1">
      <c r="C815" s="127" t="s">
        <v>598</v>
      </c>
      <c r="D815" s="127" t="s">
        <v>598</v>
      </c>
      <c r="E815" s="127"/>
      <c r="F815" s="127"/>
      <c r="G815" s="127"/>
      <c r="H815" s="127"/>
      <c r="I815" s="127"/>
      <c r="J815" s="127"/>
      <c r="K815" s="127"/>
      <c r="L815" s="127"/>
    </row>
    <row r="816" spans="3:12" ht="28">
      <c r="C816" s="118" t="s">
        <v>513</v>
      </c>
      <c r="D816" s="119" t="s">
        <v>159</v>
      </c>
      <c r="E816" s="118" t="s">
        <v>160</v>
      </c>
      <c r="F816" s="118" t="s">
        <v>161</v>
      </c>
      <c r="G816" s="683" t="s">
        <v>162</v>
      </c>
      <c r="H816" s="683"/>
      <c r="I816" s="120" t="s">
        <v>163</v>
      </c>
      <c r="J816" s="119" t="s">
        <v>157</v>
      </c>
      <c r="K816" s="119" t="s">
        <v>164</v>
      </c>
      <c r="L816" s="119" t="s">
        <v>165</v>
      </c>
    </row>
    <row r="817" spans="3:12" ht="26">
      <c r="C817" s="132" t="s">
        <v>166</v>
      </c>
      <c r="D817" s="133" t="s">
        <v>874</v>
      </c>
      <c r="E817" s="132" t="s">
        <v>180</v>
      </c>
      <c r="F817" s="132" t="s">
        <v>243</v>
      </c>
      <c r="G817" s="684" t="s">
        <v>276</v>
      </c>
      <c r="H817" s="684"/>
      <c r="I817" s="134" t="s">
        <v>179</v>
      </c>
      <c r="J817" s="135">
        <v>1</v>
      </c>
      <c r="K817" s="147">
        <v>25.91</v>
      </c>
      <c r="L817" s="147">
        <v>25.91</v>
      </c>
    </row>
    <row r="818" spans="3:12">
      <c r="C818" s="121" t="s">
        <v>168</v>
      </c>
      <c r="D818" s="122" t="s">
        <v>863</v>
      </c>
      <c r="E818" s="121" t="s">
        <v>180</v>
      </c>
      <c r="F818" s="121" t="s">
        <v>409</v>
      </c>
      <c r="G818" s="681" t="s">
        <v>175</v>
      </c>
      <c r="H818" s="681"/>
      <c r="I818" s="123" t="s">
        <v>181</v>
      </c>
      <c r="J818" s="124">
        <v>0.70760000000000001</v>
      </c>
      <c r="K818" s="146">
        <v>22.93</v>
      </c>
      <c r="L818" s="146">
        <v>16.22</v>
      </c>
    </row>
    <row r="819" spans="3:12">
      <c r="C819" s="121" t="s">
        <v>176</v>
      </c>
      <c r="D819" s="122" t="s">
        <v>875</v>
      </c>
      <c r="E819" s="121" t="s">
        <v>180</v>
      </c>
      <c r="F819" s="121" t="s">
        <v>414</v>
      </c>
      <c r="G819" s="681" t="s">
        <v>252</v>
      </c>
      <c r="H819" s="681"/>
      <c r="I819" s="123" t="s">
        <v>258</v>
      </c>
      <c r="J819" s="124">
        <v>4.5699999999999998E-2</v>
      </c>
      <c r="K819" s="146">
        <v>18</v>
      </c>
      <c r="L819" s="146">
        <v>0.82</v>
      </c>
    </row>
    <row r="820" spans="3:12" ht="25">
      <c r="C820" s="121" t="s">
        <v>176</v>
      </c>
      <c r="D820" s="122" t="s">
        <v>876</v>
      </c>
      <c r="E820" s="121" t="s">
        <v>180</v>
      </c>
      <c r="F820" s="121" t="s">
        <v>415</v>
      </c>
      <c r="G820" s="681" t="s">
        <v>252</v>
      </c>
      <c r="H820" s="681"/>
      <c r="I820" s="123" t="s">
        <v>258</v>
      </c>
      <c r="J820" s="124">
        <v>0.3044</v>
      </c>
      <c r="K820" s="146">
        <v>29.17</v>
      </c>
      <c r="L820" s="146">
        <v>8.8699999999999992</v>
      </c>
    </row>
    <row r="821" spans="3:12" ht="25">
      <c r="C821" s="87" t="s">
        <v>598</v>
      </c>
      <c r="D821" s="87" t="s">
        <v>598</v>
      </c>
      <c r="E821" s="87"/>
      <c r="F821" s="87"/>
      <c r="G821" s="87" t="s">
        <v>169</v>
      </c>
      <c r="H821" s="88">
        <v>6.4919530230535019</v>
      </c>
      <c r="I821" s="87" t="s">
        <v>170</v>
      </c>
      <c r="J821" s="88">
        <v>5.45</v>
      </c>
      <c r="K821" s="87" t="s">
        <v>171</v>
      </c>
      <c r="L821" s="88">
        <v>11.94</v>
      </c>
    </row>
    <row r="822" spans="3:12">
      <c r="C822" s="87" t="s">
        <v>598</v>
      </c>
      <c r="D822" s="87" t="s">
        <v>598</v>
      </c>
      <c r="E822" s="87"/>
      <c r="F822" s="87"/>
      <c r="G822" s="87" t="s">
        <v>172</v>
      </c>
      <c r="H822" s="88">
        <v>6.85</v>
      </c>
      <c r="I822" s="87"/>
      <c r="J822" s="682" t="s">
        <v>173</v>
      </c>
      <c r="K822" s="682"/>
      <c r="L822" s="88">
        <v>32.76</v>
      </c>
    </row>
    <row r="823" spans="3:12" ht="14.5" thickBot="1">
      <c r="C823" s="125" t="s">
        <v>598</v>
      </c>
      <c r="D823" s="125" t="s">
        <v>598</v>
      </c>
      <c r="E823" s="125"/>
      <c r="F823" s="125"/>
      <c r="G823" s="125"/>
      <c r="H823" s="125"/>
      <c r="I823" s="125"/>
      <c r="J823" s="126"/>
      <c r="K823" s="125"/>
      <c r="L823" s="138"/>
    </row>
    <row r="824" spans="3:12" ht="14.5" thickTop="1">
      <c r="C824" s="127" t="s">
        <v>598</v>
      </c>
      <c r="D824" s="127" t="s">
        <v>598</v>
      </c>
      <c r="E824" s="127"/>
      <c r="F824" s="127"/>
      <c r="G824" s="127"/>
      <c r="H824" s="127"/>
      <c r="I824" s="127"/>
      <c r="J824" s="127"/>
      <c r="K824" s="127"/>
      <c r="L824" s="127"/>
    </row>
    <row r="825" spans="3:12">
      <c r="C825" s="142" t="s">
        <v>607</v>
      </c>
      <c r="D825" s="142" t="s">
        <v>598</v>
      </c>
      <c r="E825" s="142"/>
      <c r="F825" s="142" t="s">
        <v>228</v>
      </c>
      <c r="G825" s="142"/>
      <c r="H825" s="685"/>
      <c r="I825" s="685"/>
      <c r="J825" s="143"/>
      <c r="K825" s="142"/>
      <c r="L825" s="144"/>
    </row>
    <row r="826" spans="3:12" ht="28">
      <c r="C826" s="118" t="s">
        <v>514</v>
      </c>
      <c r="D826" s="119" t="s">
        <v>159</v>
      </c>
      <c r="E826" s="118" t="s">
        <v>160</v>
      </c>
      <c r="F826" s="118" t="s">
        <v>161</v>
      </c>
      <c r="G826" s="683" t="s">
        <v>162</v>
      </c>
      <c r="H826" s="683"/>
      <c r="I826" s="120" t="s">
        <v>163</v>
      </c>
      <c r="J826" s="119" t="s">
        <v>157</v>
      </c>
      <c r="K826" s="119" t="s">
        <v>164</v>
      </c>
      <c r="L826" s="119" t="s">
        <v>165</v>
      </c>
    </row>
    <row r="827" spans="3:12" ht="26">
      <c r="C827" s="132" t="s">
        <v>166</v>
      </c>
      <c r="D827" s="133" t="s">
        <v>877</v>
      </c>
      <c r="E827" s="132" t="s">
        <v>180</v>
      </c>
      <c r="F827" s="132" t="s">
        <v>229</v>
      </c>
      <c r="G827" s="684" t="s">
        <v>175</v>
      </c>
      <c r="H827" s="684"/>
      <c r="I827" s="134" t="s">
        <v>179</v>
      </c>
      <c r="J827" s="135">
        <v>1</v>
      </c>
      <c r="K827" s="147">
        <v>0.69</v>
      </c>
      <c r="L827" s="147">
        <v>0.69</v>
      </c>
    </row>
    <row r="828" spans="3:12">
      <c r="C828" s="121" t="s">
        <v>168</v>
      </c>
      <c r="D828" s="122" t="s">
        <v>610</v>
      </c>
      <c r="E828" s="121" t="s">
        <v>180</v>
      </c>
      <c r="F828" s="121" t="s">
        <v>184</v>
      </c>
      <c r="G828" s="681" t="s">
        <v>175</v>
      </c>
      <c r="H828" s="681"/>
      <c r="I828" s="123" t="s">
        <v>181</v>
      </c>
      <c r="J828" s="124">
        <v>0.04</v>
      </c>
      <c r="K828" s="146">
        <v>17.420000000000002</v>
      </c>
      <c r="L828" s="146">
        <v>0.69</v>
      </c>
    </row>
    <row r="829" spans="3:12" ht="25">
      <c r="C829" s="87" t="s">
        <v>598</v>
      </c>
      <c r="D829" s="87" t="s">
        <v>598</v>
      </c>
      <c r="E829" s="87"/>
      <c r="F829" s="87"/>
      <c r="G829" s="87" t="s">
        <v>169</v>
      </c>
      <c r="H829" s="88">
        <v>0.27185732927359724</v>
      </c>
      <c r="I829" s="87" t="s">
        <v>170</v>
      </c>
      <c r="J829" s="88">
        <v>0.23</v>
      </c>
      <c r="K829" s="87" t="s">
        <v>171</v>
      </c>
      <c r="L829" s="88">
        <v>0.5</v>
      </c>
    </row>
    <row r="830" spans="3:12">
      <c r="C830" s="87" t="s">
        <v>598</v>
      </c>
      <c r="D830" s="87" t="s">
        <v>598</v>
      </c>
      <c r="E830" s="87"/>
      <c r="F830" s="87"/>
      <c r="G830" s="87" t="s">
        <v>172</v>
      </c>
      <c r="H830" s="88">
        <v>0.18</v>
      </c>
      <c r="I830" s="87"/>
      <c r="J830" s="682" t="s">
        <v>173</v>
      </c>
      <c r="K830" s="682"/>
      <c r="L830" s="88">
        <v>0.87</v>
      </c>
    </row>
    <row r="831" spans="3:12" ht="14.5" thickBot="1">
      <c r="C831" s="125" t="s">
        <v>598</v>
      </c>
      <c r="D831" s="125" t="s">
        <v>598</v>
      </c>
      <c r="E831" s="125"/>
      <c r="F831" s="125"/>
      <c r="G831" s="125"/>
      <c r="H831" s="125"/>
      <c r="I831" s="125"/>
      <c r="J831" s="126"/>
      <c r="K831" s="125"/>
      <c r="L831" s="138"/>
    </row>
    <row r="832" spans="3:12" ht="14.5" thickTop="1">
      <c r="C832" s="127" t="s">
        <v>598</v>
      </c>
      <c r="D832" s="127" t="s">
        <v>598</v>
      </c>
      <c r="E832" s="127"/>
      <c r="F832" s="127"/>
      <c r="G832" s="127"/>
      <c r="H832" s="127"/>
      <c r="I832" s="127"/>
      <c r="J832" s="127"/>
      <c r="K832" s="127"/>
      <c r="L832" s="127"/>
    </row>
    <row r="833" spans="3:12" ht="28">
      <c r="C833" s="118" t="s">
        <v>515</v>
      </c>
      <c r="D833" s="119" t="s">
        <v>159</v>
      </c>
      <c r="E833" s="118" t="s">
        <v>160</v>
      </c>
      <c r="F833" s="118" t="s">
        <v>161</v>
      </c>
      <c r="G833" s="683" t="s">
        <v>162</v>
      </c>
      <c r="H833" s="683"/>
      <c r="I833" s="120" t="s">
        <v>163</v>
      </c>
      <c r="J833" s="119" t="s">
        <v>157</v>
      </c>
      <c r="K833" s="119" t="s">
        <v>164</v>
      </c>
      <c r="L833" s="119" t="s">
        <v>165</v>
      </c>
    </row>
    <row r="834" spans="3:12" ht="26">
      <c r="C834" s="132" t="s">
        <v>166</v>
      </c>
      <c r="D834" s="133" t="s">
        <v>878</v>
      </c>
      <c r="E834" s="132" t="s">
        <v>180</v>
      </c>
      <c r="F834" s="132" t="s">
        <v>230</v>
      </c>
      <c r="G834" s="684" t="s">
        <v>175</v>
      </c>
      <c r="H834" s="684"/>
      <c r="I834" s="134" t="s">
        <v>179</v>
      </c>
      <c r="J834" s="135">
        <v>1</v>
      </c>
      <c r="K834" s="147">
        <v>0.43</v>
      </c>
      <c r="L834" s="147">
        <v>0.43</v>
      </c>
    </row>
    <row r="835" spans="3:12">
      <c r="C835" s="121" t="s">
        <v>168</v>
      </c>
      <c r="D835" s="122" t="s">
        <v>610</v>
      </c>
      <c r="E835" s="121" t="s">
        <v>180</v>
      </c>
      <c r="F835" s="121" t="s">
        <v>184</v>
      </c>
      <c r="G835" s="681" t="s">
        <v>175</v>
      </c>
      <c r="H835" s="681"/>
      <c r="I835" s="123" t="s">
        <v>181</v>
      </c>
      <c r="J835" s="124">
        <v>2.5000000000000001E-2</v>
      </c>
      <c r="K835" s="146">
        <v>17.420000000000002</v>
      </c>
      <c r="L835" s="146">
        <v>0.43</v>
      </c>
    </row>
    <row r="836" spans="3:12" ht="25">
      <c r="C836" s="87"/>
      <c r="D836" s="87"/>
      <c r="E836" s="87"/>
      <c r="F836" s="87"/>
      <c r="G836" s="87" t="s">
        <v>169</v>
      </c>
      <c r="H836" s="88">
        <v>0.16855154414963028</v>
      </c>
      <c r="I836" s="87" t="s">
        <v>170</v>
      </c>
      <c r="J836" s="88">
        <v>0.14000000000000001</v>
      </c>
      <c r="K836" s="87" t="s">
        <v>171</v>
      </c>
      <c r="L836" s="88">
        <v>0.31</v>
      </c>
    </row>
    <row r="837" spans="3:12">
      <c r="C837" s="87"/>
      <c r="D837" s="87"/>
      <c r="E837" s="87"/>
      <c r="F837" s="87"/>
      <c r="G837" s="87" t="s">
        <v>172</v>
      </c>
      <c r="H837" s="88">
        <v>0.11</v>
      </c>
      <c r="I837" s="87"/>
      <c r="J837" s="682" t="s">
        <v>173</v>
      </c>
      <c r="K837" s="682"/>
      <c r="L837" s="88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31"/>
  <sheetViews>
    <sheetView showGridLines="0" showOutlineSymbols="0" showWhiteSpace="0" view="pageBreakPreview" zoomScale="55" zoomScaleNormal="70" zoomScaleSheetLayoutView="55" workbookViewId="0">
      <selection activeCell="F18" sqref="F18"/>
    </sheetView>
  </sheetViews>
  <sheetFormatPr defaultColWidth="4.58203125" defaultRowHeight="17.5"/>
  <cols>
    <col min="1" max="1" width="4.58203125" style="174"/>
    <col min="2" max="2" width="19.5" style="249" customWidth="1"/>
    <col min="3" max="3" width="12.75" style="250" customWidth="1"/>
    <col min="4" max="4" width="15.4140625" style="249" customWidth="1"/>
    <col min="5" max="5" width="94.9140625" style="251" customWidth="1"/>
    <col min="6" max="6" width="25.08203125" style="252" customWidth="1"/>
    <col min="7" max="7" width="21.9140625" style="252" customWidth="1"/>
    <col min="8" max="8" width="26.4140625" style="249" customWidth="1"/>
    <col min="9" max="9" width="18.6640625" style="174" customWidth="1"/>
    <col min="10" max="10" width="29" style="174" customWidth="1"/>
    <col min="11" max="11" width="20.75" style="174" customWidth="1"/>
    <col min="12" max="12" width="14.58203125" style="174" customWidth="1"/>
    <col min="13" max="13" width="12.25" style="174" customWidth="1"/>
    <col min="14" max="14" width="12.58203125" style="174" customWidth="1"/>
    <col min="15" max="16" width="4.58203125" style="174"/>
    <col min="17" max="17" width="11.5" style="174" customWidth="1"/>
    <col min="18" max="18" width="10.75" style="174" customWidth="1"/>
    <col min="19" max="19" width="8.58203125" style="174" customWidth="1"/>
    <col min="20" max="20" width="7.08203125" style="174" customWidth="1"/>
    <col min="21" max="16384" width="4.58203125" style="174"/>
  </cols>
  <sheetData>
    <row r="1" spans="2:9" ht="18" thickBot="1"/>
    <row r="2" spans="2:9" ht="18">
      <c r="B2" s="253"/>
      <c r="C2" s="254"/>
      <c r="D2" s="696" t="s">
        <v>1</v>
      </c>
      <c r="E2" s="696"/>
      <c r="F2" s="696"/>
      <c r="G2" s="696"/>
      <c r="H2" s="696"/>
      <c r="I2" s="697"/>
    </row>
    <row r="3" spans="2:9" ht="18">
      <c r="B3" s="255"/>
      <c r="D3" s="698" t="s">
        <v>593</v>
      </c>
      <c r="E3" s="698"/>
      <c r="F3" s="698"/>
      <c r="G3" s="698"/>
      <c r="H3" s="698"/>
      <c r="I3" s="699"/>
    </row>
    <row r="4" spans="2:9" ht="18">
      <c r="B4" s="255"/>
      <c r="D4" s="700" t="s">
        <v>155</v>
      </c>
      <c r="E4" s="700"/>
      <c r="F4" s="700"/>
      <c r="G4" s="700"/>
      <c r="H4" s="700"/>
      <c r="I4" s="701"/>
    </row>
    <row r="5" spans="2:9" ht="18">
      <c r="B5" s="255"/>
      <c r="D5" s="700" t="s">
        <v>4</v>
      </c>
      <c r="E5" s="700"/>
      <c r="F5" s="700"/>
      <c r="G5" s="700"/>
      <c r="H5" s="700"/>
      <c r="I5" s="701"/>
    </row>
    <row r="6" spans="2:9" ht="18.5" thickBot="1">
      <c r="B6" s="256"/>
      <c r="C6" s="257"/>
      <c r="D6" s="258"/>
      <c r="E6" s="259"/>
      <c r="F6" s="258"/>
      <c r="G6" s="258"/>
      <c r="H6" s="258"/>
      <c r="I6" s="260">
        <f>(I11/1)+1</f>
        <v>1</v>
      </c>
    </row>
    <row r="7" spans="2:9" ht="18.5">
      <c r="B7" s="237" t="str">
        <f>'Orçamento Sintético'!B7</f>
        <v>OBRA:</v>
      </c>
      <c r="C7" s="627" t="str">
        <f>'Orçamento Sintético'!C7</f>
        <v>REFORMA DA COBERTURA DO PSF DA COMUNIDADE CANTÃO</v>
      </c>
      <c r="D7" s="627"/>
      <c r="E7" s="627"/>
      <c r="F7" s="627"/>
      <c r="G7" s="627"/>
      <c r="H7" s="613" t="s">
        <v>5</v>
      </c>
      <c r="I7" s="614"/>
    </row>
    <row r="8" spans="2:9" ht="19" thickBot="1">
      <c r="B8" s="238" t="s">
        <v>6</v>
      </c>
      <c r="C8" s="521" t="str">
        <f>'Orçamento Sintético'!C8</f>
        <v>Estrada Vicinal, Zona Rural de Vila Bela da Santíssima Trindade-MT</v>
      </c>
      <c r="D8" s="521"/>
      <c r="E8" s="521"/>
      <c r="F8" s="521"/>
      <c r="G8" s="521"/>
      <c r="H8" s="611">
        <f>'Orçamento Sintético'!L8</f>
        <v>45278</v>
      </c>
      <c r="I8" s="612"/>
    </row>
    <row r="9" spans="2:9" ht="18.5">
      <c r="B9" s="238" t="str">
        <f>'Orçamento Sintético'!B9</f>
        <v>Coordenadas:</v>
      </c>
      <c r="C9" s="688" t="str">
        <f>'Orçamento Sintético'!C9</f>
        <v>Latitude: 15°28'51.27"S;  Longitude: 60° 7'8.11"O</v>
      </c>
      <c r="D9" s="689"/>
      <c r="E9" s="689"/>
      <c r="F9" s="689"/>
      <c r="G9" s="690"/>
      <c r="H9" s="691"/>
      <c r="I9" s="692"/>
    </row>
    <row r="10" spans="2:9" ht="18.5" thickBot="1">
      <c r="B10" s="239"/>
      <c r="C10" s="702"/>
      <c r="D10" s="703"/>
      <c r="E10" s="704" t="str">
        <f>'Orçamento Sintético'!E10</f>
        <v>Referência: SINAPI 10/2023 - MATO GROSSO</v>
      </c>
      <c r="F10" s="705"/>
      <c r="G10" s="705"/>
      <c r="H10" s="693"/>
      <c r="I10" s="694"/>
    </row>
    <row r="11" spans="2:9">
      <c r="B11" s="706" t="s">
        <v>592</v>
      </c>
      <c r="C11" s="707"/>
      <c r="D11" s="707"/>
      <c r="E11" s="707"/>
      <c r="F11" s="707"/>
      <c r="G11" s="707"/>
      <c r="H11" s="693"/>
      <c r="I11" s="694"/>
    </row>
    <row r="12" spans="2:9" ht="18" thickBot="1">
      <c r="B12" s="708"/>
      <c r="C12" s="709"/>
      <c r="D12" s="709"/>
      <c r="E12" s="709"/>
      <c r="F12" s="709"/>
      <c r="G12" s="709"/>
      <c r="H12" s="611"/>
      <c r="I12" s="695"/>
    </row>
    <row r="13" spans="2:9" ht="18">
      <c r="B13" s="109"/>
      <c r="C13" s="158"/>
      <c r="D13" s="140"/>
      <c r="E13" s="261"/>
      <c r="F13" s="110"/>
      <c r="G13" s="110"/>
      <c r="H13" s="109"/>
      <c r="I13" s="109"/>
    </row>
    <row r="14" spans="2:9" ht="18">
      <c r="B14" s="262"/>
      <c r="C14" s="262"/>
      <c r="D14" s="175"/>
      <c r="E14" s="263"/>
      <c r="F14" s="160"/>
      <c r="G14" s="160"/>
      <c r="H14" s="161"/>
      <c r="I14" s="161"/>
    </row>
    <row r="15" spans="2:9" ht="18">
      <c r="B15" s="271">
        <v>1</v>
      </c>
      <c r="C15" s="271"/>
      <c r="D15" s="271"/>
      <c r="E15" s="271" t="s">
        <v>989</v>
      </c>
      <c r="F15" s="351"/>
    </row>
    <row r="16" spans="2:9" ht="18">
      <c r="B16" s="355" t="s">
        <v>452</v>
      </c>
      <c r="C16" s="359" t="s">
        <v>898</v>
      </c>
      <c r="D16" s="355" t="s">
        <v>167</v>
      </c>
      <c r="E16" s="355" t="s">
        <v>1059</v>
      </c>
      <c r="F16" s="360" t="s">
        <v>174</v>
      </c>
      <c r="G16" s="274">
        <f>F17</f>
        <v>1</v>
      </c>
    </row>
    <row r="17" spans="2:11" s="345" customFormat="1">
      <c r="B17" s="352"/>
      <c r="C17" s="353"/>
      <c r="D17" s="352"/>
      <c r="E17" s="381" t="s">
        <v>1016</v>
      </c>
      <c r="F17" s="382">
        <v>1</v>
      </c>
      <c r="G17" s="252"/>
      <c r="H17" s="249"/>
    </row>
    <row r="18" spans="2:11" s="345" customFormat="1">
      <c r="B18" s="352"/>
      <c r="C18" s="353"/>
      <c r="D18" s="352"/>
      <c r="E18" s="352"/>
      <c r="F18" s="354"/>
      <c r="G18" s="252"/>
      <c r="H18" s="249"/>
    </row>
    <row r="19" spans="2:11" s="345" customFormat="1">
      <c r="B19" s="352"/>
      <c r="C19" s="353"/>
      <c r="D19" s="352"/>
      <c r="E19" s="352"/>
      <c r="F19" s="354"/>
      <c r="G19" s="252"/>
      <c r="H19" s="249"/>
    </row>
    <row r="20" spans="2:11" ht="18">
      <c r="B20" s="272">
        <v>2</v>
      </c>
      <c r="C20" s="272"/>
      <c r="D20" s="272"/>
      <c r="E20" s="272" t="s">
        <v>954</v>
      </c>
      <c r="F20" s="351"/>
    </row>
    <row r="21" spans="2:11" s="356" customFormat="1" ht="36">
      <c r="B21" s="355" t="s">
        <v>453</v>
      </c>
      <c r="C21" s="359">
        <v>93591</v>
      </c>
      <c r="D21" s="355" t="s">
        <v>180</v>
      </c>
      <c r="E21" s="355" t="s">
        <v>955</v>
      </c>
      <c r="F21" s="360" t="s">
        <v>956</v>
      </c>
      <c r="G21" s="274">
        <f>F23*F24</f>
        <v>3535.9</v>
      </c>
      <c r="H21" s="358"/>
    </row>
    <row r="22" spans="2:11" s="356" customFormat="1" ht="18">
      <c r="B22" s="351"/>
      <c r="C22" s="351"/>
      <c r="D22" s="351"/>
      <c r="E22" s="371" t="s">
        <v>1010</v>
      </c>
      <c r="F22" s="372"/>
      <c r="G22" s="346" t="s">
        <v>1011</v>
      </c>
      <c r="H22" s="373"/>
      <c r="I22" s="374"/>
      <c r="J22" s="175"/>
      <c r="K22" s="161"/>
    </row>
    <row r="23" spans="2:11" s="356" customFormat="1" ht="18">
      <c r="B23" s="351"/>
      <c r="C23" s="351"/>
      <c r="D23" s="351"/>
      <c r="E23" s="375" t="s">
        <v>1012</v>
      </c>
      <c r="F23" s="376">
        <f>TRUNC((I41++K27+K28+K29+K30+K31+K32+K33+K34+K35+K36+K37),2)</f>
        <v>37.22</v>
      </c>
      <c r="G23" s="687" t="s">
        <v>1013</v>
      </c>
      <c r="H23" s="373"/>
      <c r="I23" s="374"/>
      <c r="J23" s="175"/>
      <c r="K23" s="161"/>
    </row>
    <row r="24" spans="2:11" s="356" customFormat="1" ht="18">
      <c r="B24" s="351"/>
      <c r="C24" s="351"/>
      <c r="D24" s="351"/>
      <c r="E24" s="375" t="s">
        <v>1014</v>
      </c>
      <c r="F24" s="376">
        <v>95</v>
      </c>
      <c r="G24" s="687"/>
      <c r="H24" s="373"/>
      <c r="I24" s="374"/>
      <c r="J24" s="175"/>
      <c r="K24" s="161"/>
    </row>
    <row r="25" spans="2:11" s="356" customFormat="1" ht="18">
      <c r="B25" s="351"/>
      <c r="C25" s="351"/>
      <c r="D25" s="351"/>
      <c r="E25" s="250"/>
      <c r="F25" s="377"/>
      <c r="G25" s="378"/>
      <c r="H25" s="373"/>
      <c r="I25" s="374"/>
      <c r="J25" s="175"/>
      <c r="K25" s="161"/>
    </row>
    <row r="26" spans="2:11" s="356" customFormat="1" ht="35">
      <c r="B26" s="351"/>
      <c r="C26" s="351"/>
      <c r="D26" s="351"/>
      <c r="E26" s="379" t="s">
        <v>1031</v>
      </c>
      <c r="F26" s="348" t="s">
        <v>232</v>
      </c>
      <c r="G26" s="348" t="s">
        <v>233</v>
      </c>
      <c r="H26" s="346" t="s">
        <v>234</v>
      </c>
      <c r="I26" s="346" t="s">
        <v>1030</v>
      </c>
      <c r="J26" s="349" t="s">
        <v>231</v>
      </c>
      <c r="K26" s="387" t="s">
        <v>1015</v>
      </c>
    </row>
    <row r="27" spans="2:11" s="356" customFormat="1" ht="18">
      <c r="B27" s="351"/>
      <c r="C27" s="351"/>
      <c r="D27" s="351"/>
      <c r="E27" s="273" t="s">
        <v>1022</v>
      </c>
      <c r="F27" s="348">
        <v>1</v>
      </c>
      <c r="G27" s="347">
        <v>2</v>
      </c>
      <c r="H27" s="389">
        <v>0.12</v>
      </c>
      <c r="I27" s="388">
        <v>0.15</v>
      </c>
      <c r="J27" s="265" t="s">
        <v>1032</v>
      </c>
      <c r="K27" s="387">
        <f>TRUNC((F27*G27*I27*H27),2)</f>
        <v>0.03</v>
      </c>
    </row>
    <row r="28" spans="2:11" s="356" customFormat="1" ht="18">
      <c r="B28" s="351"/>
      <c r="C28" s="351"/>
      <c r="D28" s="351"/>
      <c r="E28" s="273" t="s">
        <v>1023</v>
      </c>
      <c r="F28" s="348">
        <v>1</v>
      </c>
      <c r="G28" s="347">
        <v>3.15</v>
      </c>
      <c r="H28" s="389">
        <v>0.12</v>
      </c>
      <c r="I28" s="388">
        <v>0.15</v>
      </c>
      <c r="J28" s="265" t="s">
        <v>1032</v>
      </c>
      <c r="K28" s="387">
        <f t="shared" ref="K28:K37" si="0">TRUNC((F28*G28*I28*H28),2)</f>
        <v>0.05</v>
      </c>
    </row>
    <row r="29" spans="2:11" s="356" customFormat="1" ht="18">
      <c r="B29" s="351"/>
      <c r="C29" s="351"/>
      <c r="D29" s="351"/>
      <c r="E29" s="273" t="s">
        <v>1024</v>
      </c>
      <c r="F29" s="348">
        <v>15</v>
      </c>
      <c r="G29" s="347">
        <v>4.8</v>
      </c>
      <c r="H29" s="389">
        <v>0.12</v>
      </c>
      <c r="I29" s="388">
        <v>0.15</v>
      </c>
      <c r="J29" s="265" t="s">
        <v>1032</v>
      </c>
      <c r="K29" s="387">
        <f t="shared" si="0"/>
        <v>1.29</v>
      </c>
    </row>
    <row r="30" spans="2:11" s="356" customFormat="1" ht="18">
      <c r="B30" s="351"/>
      <c r="C30" s="351"/>
      <c r="D30" s="351"/>
      <c r="E30" s="273" t="s">
        <v>1025</v>
      </c>
      <c r="F30" s="348">
        <v>3</v>
      </c>
      <c r="G30" s="347">
        <v>4.8499999999999996</v>
      </c>
      <c r="H30" s="389">
        <v>0.12</v>
      </c>
      <c r="I30" s="388">
        <v>0.15</v>
      </c>
      <c r="J30" s="265" t="s">
        <v>1032</v>
      </c>
      <c r="K30" s="387">
        <f t="shared" si="0"/>
        <v>0.26</v>
      </c>
    </row>
    <row r="31" spans="2:11" s="356" customFormat="1" ht="18">
      <c r="B31" s="351"/>
      <c r="C31" s="351"/>
      <c r="D31" s="351"/>
      <c r="E31" s="273" t="s">
        <v>1026</v>
      </c>
      <c r="F31" s="348">
        <v>4</v>
      </c>
      <c r="G31" s="347">
        <v>4.9000000000000004</v>
      </c>
      <c r="H31" s="380">
        <v>0.06</v>
      </c>
      <c r="I31" s="388">
        <v>0.15</v>
      </c>
      <c r="J31" s="265" t="s">
        <v>1032</v>
      </c>
      <c r="K31" s="387">
        <f t="shared" si="0"/>
        <v>0.17</v>
      </c>
    </row>
    <row r="32" spans="2:11" s="356" customFormat="1" ht="18">
      <c r="B32" s="351"/>
      <c r="C32" s="351"/>
      <c r="D32" s="351"/>
      <c r="E32" s="273" t="s">
        <v>1003</v>
      </c>
      <c r="F32" s="348">
        <v>3</v>
      </c>
      <c r="G32" s="347">
        <v>3.59</v>
      </c>
      <c r="H32" s="380">
        <v>0.06</v>
      </c>
      <c r="I32" s="388">
        <v>0.15</v>
      </c>
      <c r="J32" s="265" t="s">
        <v>1032</v>
      </c>
      <c r="K32" s="387">
        <f t="shared" si="0"/>
        <v>0.09</v>
      </c>
    </row>
    <row r="33" spans="2:11" s="356" customFormat="1" ht="18">
      <c r="B33" s="351"/>
      <c r="C33" s="351"/>
      <c r="D33" s="351"/>
      <c r="E33" s="273" t="s">
        <v>1004</v>
      </c>
      <c r="F33" s="348">
        <v>1</v>
      </c>
      <c r="G33" s="347">
        <v>4.5</v>
      </c>
      <c r="H33" s="380">
        <v>0.06</v>
      </c>
      <c r="I33" s="388">
        <v>0.15</v>
      </c>
      <c r="J33" s="265" t="s">
        <v>1032</v>
      </c>
      <c r="K33" s="387">
        <f t="shared" si="0"/>
        <v>0.04</v>
      </c>
    </row>
    <row r="34" spans="2:11" s="356" customFormat="1" ht="18">
      <c r="B34" s="351"/>
      <c r="C34" s="351"/>
      <c r="D34" s="351"/>
      <c r="E34" s="273" t="s">
        <v>1005</v>
      </c>
      <c r="F34" s="348">
        <v>6</v>
      </c>
      <c r="G34" s="347">
        <v>9.08</v>
      </c>
      <c r="H34" s="380">
        <v>0.06</v>
      </c>
      <c r="I34" s="388">
        <v>0.15</v>
      </c>
      <c r="J34" s="265" t="s">
        <v>1032</v>
      </c>
      <c r="K34" s="387">
        <f t="shared" si="0"/>
        <v>0.49</v>
      </c>
    </row>
    <row r="35" spans="2:11" s="356" customFormat="1" ht="18">
      <c r="B35" s="351"/>
      <c r="C35" s="351"/>
      <c r="D35" s="351"/>
      <c r="E35" s="273" t="s">
        <v>1006</v>
      </c>
      <c r="F35" s="348">
        <v>1</v>
      </c>
      <c r="G35" s="347">
        <v>22.08</v>
      </c>
      <c r="H35" s="380">
        <v>0.06</v>
      </c>
      <c r="I35" s="388">
        <v>0.15</v>
      </c>
      <c r="J35" s="265" t="s">
        <v>1032</v>
      </c>
      <c r="K35" s="387">
        <f t="shared" si="0"/>
        <v>0.19</v>
      </c>
    </row>
    <row r="36" spans="2:11" s="356" customFormat="1" ht="18">
      <c r="B36" s="351"/>
      <c r="C36" s="351"/>
      <c r="D36" s="351"/>
      <c r="E36" s="273" t="s">
        <v>1007</v>
      </c>
      <c r="F36" s="348">
        <v>2</v>
      </c>
      <c r="G36" s="347">
        <v>22.83</v>
      </c>
      <c r="H36" s="380">
        <v>0.06</v>
      </c>
      <c r="I36" s="388">
        <v>0.15</v>
      </c>
      <c r="J36" s="265" t="s">
        <v>1032</v>
      </c>
      <c r="K36" s="387">
        <f t="shared" si="0"/>
        <v>0.41</v>
      </c>
    </row>
    <row r="37" spans="2:11" s="356" customFormat="1" ht="18">
      <c r="B37" s="351"/>
      <c r="C37" s="351"/>
      <c r="D37" s="351"/>
      <c r="E37" s="273" t="s">
        <v>1008</v>
      </c>
      <c r="F37" s="348">
        <v>5</v>
      </c>
      <c r="G37" s="347">
        <v>26.73</v>
      </c>
      <c r="H37" s="380">
        <v>0.06</v>
      </c>
      <c r="I37" s="388">
        <v>0.15</v>
      </c>
      <c r="J37" s="265" t="s">
        <v>1032</v>
      </c>
      <c r="K37" s="387">
        <f t="shared" si="0"/>
        <v>1.2</v>
      </c>
    </row>
    <row r="38" spans="2:11" s="356" customFormat="1" ht="18">
      <c r="B38" s="351"/>
      <c r="C38" s="351"/>
      <c r="D38" s="351"/>
      <c r="E38" s="383"/>
      <c r="F38" s="384"/>
      <c r="G38" s="384"/>
      <c r="H38" s="384"/>
      <c r="I38" s="384"/>
      <c r="J38" s="385"/>
      <c r="K38" s="386"/>
    </row>
    <row r="39" spans="2:11" s="356" customFormat="1" ht="18">
      <c r="B39" s="351"/>
      <c r="C39" s="351"/>
      <c r="D39" s="351"/>
      <c r="E39" s="383"/>
      <c r="F39" s="384"/>
      <c r="G39" s="384"/>
      <c r="H39" s="384"/>
      <c r="I39" s="384"/>
      <c r="J39" s="385"/>
      <c r="K39" s="386"/>
    </row>
    <row r="40" spans="2:11" s="356" customFormat="1" ht="18">
      <c r="B40" s="351"/>
      <c r="C40" s="351"/>
      <c r="D40" s="351"/>
      <c r="E40" s="379" t="s">
        <v>1033</v>
      </c>
      <c r="F40" s="348" t="s">
        <v>1036</v>
      </c>
      <c r="G40" s="346" t="s">
        <v>1030</v>
      </c>
      <c r="H40" s="349" t="s">
        <v>231</v>
      </c>
      <c r="I40" s="387" t="s">
        <v>1015</v>
      </c>
      <c r="J40" s="390"/>
    </row>
    <row r="41" spans="2:11" s="356" customFormat="1" ht="19" customHeight="1">
      <c r="B41" s="351"/>
      <c r="C41" s="351"/>
      <c r="D41" s="351"/>
      <c r="E41" s="273" t="s">
        <v>1034</v>
      </c>
      <c r="F41" s="348">
        <f>G71</f>
        <v>330.04</v>
      </c>
      <c r="G41" s="388">
        <v>0.1</v>
      </c>
      <c r="H41" s="265" t="s">
        <v>1035</v>
      </c>
      <c r="I41" s="387">
        <f>TRUNC((F41*G41),2)</f>
        <v>33</v>
      </c>
      <c r="J41" s="391"/>
    </row>
    <row r="42" spans="2:11" s="356" customFormat="1" ht="18">
      <c r="B42" s="351"/>
      <c r="C42" s="351"/>
      <c r="D42" s="351"/>
      <c r="E42" s="383"/>
      <c r="F42" s="384"/>
      <c r="G42" s="384"/>
      <c r="H42" s="384"/>
      <c r="I42" s="384"/>
      <c r="J42" s="385"/>
      <c r="K42" s="386"/>
    </row>
    <row r="43" spans="2:11" s="356" customFormat="1" ht="18">
      <c r="B43" s="351"/>
      <c r="C43" s="351"/>
      <c r="D43" s="351"/>
      <c r="E43" s="351"/>
      <c r="F43" s="351"/>
      <c r="G43" s="357"/>
      <c r="H43" s="358"/>
    </row>
    <row r="44" spans="2:11" s="356" customFormat="1" ht="18">
      <c r="B44" s="271">
        <v>3</v>
      </c>
      <c r="C44" s="271"/>
      <c r="D44" s="271"/>
      <c r="E44" s="271" t="s">
        <v>971</v>
      </c>
      <c r="F44" s="351"/>
      <c r="G44" s="357"/>
      <c r="H44" s="358"/>
    </row>
    <row r="45" spans="2:11" ht="36">
      <c r="B45" s="355" t="s">
        <v>454</v>
      </c>
      <c r="C45" s="359">
        <v>97647</v>
      </c>
      <c r="D45" s="355" t="s">
        <v>180</v>
      </c>
      <c r="E45" s="355" t="s">
        <v>972</v>
      </c>
      <c r="F45" s="360" t="s">
        <v>179</v>
      </c>
      <c r="G45" s="274">
        <f>F47</f>
        <v>301.12</v>
      </c>
    </row>
    <row r="46" spans="2:11" s="345" customFormat="1" ht="37">
      <c r="B46" s="351"/>
      <c r="C46" s="361"/>
      <c r="D46" s="351"/>
      <c r="E46" s="267" t="s">
        <v>1019</v>
      </c>
      <c r="F46" s="348" t="s">
        <v>232</v>
      </c>
      <c r="G46" s="252"/>
      <c r="H46" s="249"/>
    </row>
    <row r="47" spans="2:11" s="345" customFormat="1" ht="18.5">
      <c r="B47" s="351"/>
      <c r="C47" s="361"/>
      <c r="D47" s="351"/>
      <c r="E47" s="267" t="s">
        <v>990</v>
      </c>
      <c r="F47" s="348">
        <v>301.12</v>
      </c>
      <c r="G47" s="252"/>
      <c r="H47" s="249"/>
    </row>
    <row r="48" spans="2:11" s="345" customFormat="1" ht="18">
      <c r="B48" s="351"/>
      <c r="C48" s="361"/>
      <c r="D48" s="351"/>
      <c r="E48" s="351"/>
      <c r="F48" s="362"/>
      <c r="G48" s="252"/>
      <c r="H48" s="249"/>
    </row>
    <row r="49" spans="2:8" s="345" customFormat="1">
      <c r="B49" s="352"/>
      <c r="C49" s="353"/>
      <c r="D49" s="352"/>
      <c r="E49" s="352"/>
      <c r="F49" s="354"/>
      <c r="G49" s="252"/>
      <c r="H49" s="249"/>
    </row>
    <row r="50" spans="2:8" ht="36">
      <c r="B50" s="355" t="s">
        <v>455</v>
      </c>
      <c r="C50" s="359">
        <v>97650</v>
      </c>
      <c r="D50" s="355" t="s">
        <v>180</v>
      </c>
      <c r="E50" s="355" t="s">
        <v>973</v>
      </c>
      <c r="F50" s="360" t="s">
        <v>179</v>
      </c>
      <c r="G50" s="274">
        <f>F51</f>
        <v>301.12</v>
      </c>
    </row>
    <row r="51" spans="2:8" s="345" customFormat="1" ht="18">
      <c r="B51" s="351"/>
      <c r="C51" s="361"/>
      <c r="D51" s="351"/>
      <c r="E51" s="273" t="s">
        <v>991</v>
      </c>
      <c r="F51" s="346">
        <f>F47</f>
        <v>301.12</v>
      </c>
      <c r="G51" s="363"/>
      <c r="H51" s="249"/>
    </row>
    <row r="52" spans="2:8" s="345" customFormat="1" ht="18">
      <c r="B52" s="351"/>
      <c r="C52" s="361"/>
      <c r="D52" s="351"/>
      <c r="E52" s="351"/>
      <c r="F52" s="362"/>
      <c r="G52" s="363"/>
      <c r="H52" s="249"/>
    </row>
    <row r="53" spans="2:8" s="345" customFormat="1" ht="18">
      <c r="B53" s="351"/>
      <c r="C53" s="361"/>
      <c r="D53" s="351"/>
      <c r="E53" s="351"/>
      <c r="F53" s="362"/>
      <c r="G53" s="363"/>
      <c r="H53" s="249"/>
    </row>
    <row r="54" spans="2:8" ht="36">
      <c r="B54" s="355" t="s">
        <v>456</v>
      </c>
      <c r="C54" s="359">
        <v>97651</v>
      </c>
      <c r="D54" s="355" t="s">
        <v>180</v>
      </c>
      <c r="E54" s="355" t="s">
        <v>974</v>
      </c>
      <c r="F54" s="360" t="s">
        <v>174</v>
      </c>
      <c r="G54" s="274">
        <f>F56</f>
        <v>6</v>
      </c>
    </row>
    <row r="55" spans="2:8" s="345" customFormat="1" ht="37">
      <c r="B55" s="351"/>
      <c r="C55" s="361"/>
      <c r="D55" s="351"/>
      <c r="E55" s="267" t="s">
        <v>1019</v>
      </c>
      <c r="F55" s="348" t="s">
        <v>232</v>
      </c>
      <c r="G55" s="363"/>
      <c r="H55" s="249"/>
    </row>
    <row r="56" spans="2:8" s="345" customFormat="1" ht="18.5">
      <c r="B56" s="351"/>
      <c r="C56" s="361"/>
      <c r="D56" s="351"/>
      <c r="E56" s="267" t="s">
        <v>990</v>
      </c>
      <c r="F56" s="348">
        <v>6</v>
      </c>
      <c r="G56" s="363"/>
      <c r="H56" s="249"/>
    </row>
    <row r="57" spans="2:8" s="345" customFormat="1" ht="18">
      <c r="B57" s="351"/>
      <c r="C57" s="361"/>
      <c r="D57" s="351"/>
      <c r="E57" s="351"/>
      <c r="F57" s="362"/>
      <c r="G57" s="364"/>
      <c r="H57" s="249"/>
    </row>
    <row r="58" spans="2:8" ht="18">
      <c r="B58" s="271">
        <v>4</v>
      </c>
      <c r="C58" s="271"/>
      <c r="D58" s="271"/>
      <c r="E58" s="271" t="s">
        <v>880</v>
      </c>
      <c r="F58" s="351"/>
    </row>
    <row r="59" spans="2:8" ht="36">
      <c r="B59" s="355" t="s">
        <v>459</v>
      </c>
      <c r="C59" s="359" t="s">
        <v>975</v>
      </c>
      <c r="D59" s="355" t="s">
        <v>167</v>
      </c>
      <c r="E59" s="355" t="s">
        <v>1021</v>
      </c>
      <c r="F59" s="360" t="s">
        <v>174</v>
      </c>
      <c r="G59" s="274">
        <f>F61</f>
        <v>7</v>
      </c>
    </row>
    <row r="60" spans="2:8" s="345" customFormat="1" ht="37">
      <c r="B60" s="351"/>
      <c r="C60" s="361"/>
      <c r="D60" s="351"/>
      <c r="E60" s="267" t="s">
        <v>1018</v>
      </c>
      <c r="F60" s="348" t="s">
        <v>232</v>
      </c>
      <c r="G60" s="364"/>
      <c r="H60" s="249"/>
    </row>
    <row r="61" spans="2:8" s="345" customFormat="1" ht="18.5">
      <c r="B61" s="351"/>
      <c r="C61" s="361"/>
      <c r="D61" s="351"/>
      <c r="E61" s="267"/>
      <c r="F61" s="348">
        <v>7</v>
      </c>
      <c r="G61" s="364"/>
      <c r="H61" s="249"/>
    </row>
    <row r="62" spans="2:8" s="345" customFormat="1" ht="18.5">
      <c r="B62" s="351"/>
      <c r="C62" s="361"/>
      <c r="D62" s="351"/>
      <c r="E62" s="365"/>
      <c r="F62" s="269"/>
      <c r="G62" s="364"/>
      <c r="H62" s="249"/>
    </row>
    <row r="63" spans="2:8" ht="36">
      <c r="B63" s="355" t="s">
        <v>879</v>
      </c>
      <c r="C63" s="359" t="s">
        <v>976</v>
      </c>
      <c r="D63" s="355" t="s">
        <v>167</v>
      </c>
      <c r="E63" s="355" t="s">
        <v>1029</v>
      </c>
      <c r="F63" s="360" t="s">
        <v>174</v>
      </c>
      <c r="G63" s="274">
        <f>F65</f>
        <v>1</v>
      </c>
    </row>
    <row r="64" spans="2:8" s="345" customFormat="1" ht="37">
      <c r="B64" s="352"/>
      <c r="C64" s="353"/>
      <c r="D64" s="352"/>
      <c r="E64" s="267" t="s">
        <v>1018</v>
      </c>
      <c r="F64" s="348" t="s">
        <v>232</v>
      </c>
      <c r="G64" s="252"/>
      <c r="H64" s="249"/>
    </row>
    <row r="65" spans="2:9" s="345" customFormat="1" ht="18.5">
      <c r="B65" s="352"/>
      <c r="C65" s="353"/>
      <c r="D65" s="352"/>
      <c r="E65" s="267"/>
      <c r="F65" s="348">
        <v>1</v>
      </c>
      <c r="G65" s="252"/>
      <c r="H65" s="249"/>
    </row>
    <row r="66" spans="2:9" s="345" customFormat="1">
      <c r="B66" s="352"/>
      <c r="C66" s="353"/>
      <c r="D66" s="352"/>
      <c r="E66" s="352"/>
      <c r="F66" s="354"/>
      <c r="G66" s="252"/>
      <c r="H66" s="249"/>
    </row>
    <row r="67" spans="2:9" ht="54">
      <c r="B67" s="355" t="s">
        <v>957</v>
      </c>
      <c r="C67" s="359">
        <v>92580</v>
      </c>
      <c r="D67" s="355" t="s">
        <v>180</v>
      </c>
      <c r="E67" s="355" t="s">
        <v>977</v>
      </c>
      <c r="F67" s="360" t="s">
        <v>179</v>
      </c>
      <c r="G67" s="274">
        <f>F69</f>
        <v>330.04</v>
      </c>
    </row>
    <row r="68" spans="2:9" s="345" customFormat="1" ht="18.5">
      <c r="B68" s="351"/>
      <c r="C68" s="361"/>
      <c r="D68" s="351"/>
      <c r="E68" s="267" t="s">
        <v>1017</v>
      </c>
      <c r="F68" s="348" t="s">
        <v>232</v>
      </c>
      <c r="G68" s="366"/>
      <c r="H68" s="249"/>
    </row>
    <row r="69" spans="2:9" s="345" customFormat="1" ht="18.5">
      <c r="B69" s="351"/>
      <c r="C69" s="361"/>
      <c r="D69" s="351"/>
      <c r="E69" s="267"/>
      <c r="F69" s="348">
        <v>330.04</v>
      </c>
      <c r="G69" s="366"/>
      <c r="H69" s="249"/>
    </row>
    <row r="70" spans="2:9" s="345" customFormat="1" ht="18">
      <c r="B70" s="351"/>
      <c r="C70" s="361"/>
      <c r="D70" s="351"/>
      <c r="E70" s="351"/>
      <c r="F70" s="362"/>
      <c r="G70" s="366"/>
      <c r="H70" s="249"/>
    </row>
    <row r="71" spans="2:9" ht="36">
      <c r="B71" s="355" t="s">
        <v>978</v>
      </c>
      <c r="C71" s="359">
        <v>94216</v>
      </c>
      <c r="D71" s="355" t="s">
        <v>180</v>
      </c>
      <c r="E71" s="355" t="s">
        <v>979</v>
      </c>
      <c r="F71" s="360" t="s">
        <v>179</v>
      </c>
      <c r="G71" s="274">
        <f>F73</f>
        <v>330.04</v>
      </c>
    </row>
    <row r="72" spans="2:9" s="345" customFormat="1" ht="18.5">
      <c r="B72" s="351"/>
      <c r="C72" s="361"/>
      <c r="D72" s="351"/>
      <c r="E72" s="267" t="s">
        <v>1017</v>
      </c>
      <c r="F72" s="348" t="s">
        <v>232</v>
      </c>
      <c r="G72" s="366"/>
      <c r="H72" s="249"/>
    </row>
    <row r="73" spans="2:9" s="345" customFormat="1" ht="18.5">
      <c r="B73" s="351"/>
      <c r="C73" s="361"/>
      <c r="D73" s="351"/>
      <c r="E73" s="267"/>
      <c r="F73" s="348">
        <v>330.04</v>
      </c>
      <c r="G73" s="366"/>
      <c r="H73" s="249"/>
    </row>
    <row r="74" spans="2:9" s="345" customFormat="1" ht="18">
      <c r="B74" s="351"/>
      <c r="C74" s="361"/>
      <c r="D74" s="351"/>
      <c r="E74" s="351"/>
      <c r="F74" s="362"/>
      <c r="G74" s="366"/>
      <c r="H74" s="249"/>
    </row>
    <row r="75" spans="2:9" ht="36">
      <c r="B75" s="355" t="s">
        <v>980</v>
      </c>
      <c r="C75" s="359" t="s">
        <v>981</v>
      </c>
      <c r="D75" s="355" t="s">
        <v>167</v>
      </c>
      <c r="E75" s="355" t="s">
        <v>982</v>
      </c>
      <c r="F75" s="360" t="s">
        <v>187</v>
      </c>
      <c r="G75" s="367">
        <f>TRUNC(SUM(I77:I78),2)</f>
        <v>35.81</v>
      </c>
    </row>
    <row r="76" spans="2:9" s="345" customFormat="1" ht="37">
      <c r="B76" s="351"/>
      <c r="C76" s="361"/>
      <c r="D76" s="351"/>
      <c r="E76" s="267" t="s">
        <v>1020</v>
      </c>
      <c r="F76" s="348" t="s">
        <v>232</v>
      </c>
      <c r="G76" s="348" t="s">
        <v>233</v>
      </c>
      <c r="H76" s="349" t="s">
        <v>231</v>
      </c>
      <c r="I76" s="268" t="s">
        <v>235</v>
      </c>
    </row>
    <row r="77" spans="2:9" s="345" customFormat="1" ht="18">
      <c r="B77" s="351"/>
      <c r="C77" s="361"/>
      <c r="D77" s="351"/>
      <c r="E77" s="273" t="s">
        <v>992</v>
      </c>
      <c r="F77" s="348">
        <v>1</v>
      </c>
      <c r="G77" s="347">
        <v>26.73</v>
      </c>
      <c r="H77" s="265" t="s">
        <v>236</v>
      </c>
      <c r="I77" s="268">
        <f>TRUNC((F77*G77),2)</f>
        <v>26.73</v>
      </c>
    </row>
    <row r="78" spans="2:9" s="345" customFormat="1" ht="18">
      <c r="B78" s="351"/>
      <c r="C78" s="361"/>
      <c r="D78" s="351"/>
      <c r="E78" s="273" t="s">
        <v>993</v>
      </c>
      <c r="F78" s="348">
        <v>1</v>
      </c>
      <c r="G78" s="347">
        <v>9.08</v>
      </c>
      <c r="H78" s="265" t="s">
        <v>236</v>
      </c>
      <c r="I78" s="268">
        <f>TRUNC((F78*G78),2)</f>
        <v>9.08</v>
      </c>
    </row>
    <row r="79" spans="2:9" s="345" customFormat="1">
      <c r="B79" s="352"/>
      <c r="C79" s="353"/>
      <c r="D79" s="352"/>
      <c r="E79" s="352"/>
      <c r="F79" s="354"/>
      <c r="G79" s="252"/>
      <c r="H79" s="249"/>
    </row>
    <row r="80" spans="2:9" s="345" customFormat="1">
      <c r="B80" s="352"/>
      <c r="C80" s="353"/>
      <c r="D80" s="352"/>
      <c r="E80" s="352"/>
      <c r="F80" s="354"/>
      <c r="G80" s="252"/>
      <c r="H80" s="249"/>
    </row>
    <row r="81" spans="2:11" ht="36">
      <c r="B81" s="355" t="s">
        <v>983</v>
      </c>
      <c r="C81" s="359" t="s">
        <v>984</v>
      </c>
      <c r="D81" s="355" t="s">
        <v>167</v>
      </c>
      <c r="E81" s="355" t="s">
        <v>985</v>
      </c>
      <c r="F81" s="360" t="s">
        <v>187</v>
      </c>
      <c r="G81" s="367">
        <f>TRUNC(SUM(I83:I84),2)</f>
        <v>71.62</v>
      </c>
    </row>
    <row r="82" spans="2:11" s="345" customFormat="1" ht="37">
      <c r="B82" s="352"/>
      <c r="C82" s="353"/>
      <c r="D82" s="352"/>
      <c r="E82" s="267" t="s">
        <v>1020</v>
      </c>
      <c r="F82" s="348" t="s">
        <v>232</v>
      </c>
      <c r="G82" s="348" t="s">
        <v>233</v>
      </c>
      <c r="H82" s="349" t="s">
        <v>231</v>
      </c>
      <c r="I82" s="268" t="s">
        <v>235</v>
      </c>
    </row>
    <row r="83" spans="2:11" s="345" customFormat="1">
      <c r="B83" s="352"/>
      <c r="C83" s="353"/>
      <c r="D83" s="352"/>
      <c r="E83" s="273" t="s">
        <v>992</v>
      </c>
      <c r="F83" s="348">
        <v>2</v>
      </c>
      <c r="G83" s="347">
        <v>26.73</v>
      </c>
      <c r="H83" s="265" t="s">
        <v>236</v>
      </c>
      <c r="I83" s="268">
        <f>TRUNC((F83*G83),2)</f>
        <v>53.46</v>
      </c>
    </row>
    <row r="84" spans="2:11" s="345" customFormat="1">
      <c r="B84" s="352"/>
      <c r="C84" s="353"/>
      <c r="D84" s="352"/>
      <c r="E84" s="273" t="s">
        <v>993</v>
      </c>
      <c r="F84" s="348">
        <v>2</v>
      </c>
      <c r="G84" s="347">
        <v>9.08</v>
      </c>
      <c r="H84" s="265" t="s">
        <v>236</v>
      </c>
      <c r="I84" s="268">
        <f>TRUNC((F84*G84),2)</f>
        <v>18.16</v>
      </c>
    </row>
    <row r="85" spans="2:11" s="345" customFormat="1">
      <c r="B85" s="352"/>
      <c r="C85" s="353"/>
      <c r="D85" s="352"/>
      <c r="E85" s="368"/>
      <c r="F85" s="269"/>
      <c r="G85" s="369"/>
      <c r="H85" s="370"/>
      <c r="I85" s="270"/>
    </row>
    <row r="86" spans="2:11" s="345" customFormat="1">
      <c r="B86" s="352"/>
      <c r="C86" s="353"/>
      <c r="D86" s="352"/>
      <c r="E86" s="352"/>
      <c r="F86" s="354"/>
      <c r="G86" s="252"/>
      <c r="H86" s="249"/>
    </row>
    <row r="87" spans="2:11" ht="36">
      <c r="B87" s="355" t="s">
        <v>986</v>
      </c>
      <c r="C87" s="359">
        <v>94231</v>
      </c>
      <c r="D87" s="355" t="s">
        <v>180</v>
      </c>
      <c r="E87" s="355" t="s">
        <v>987</v>
      </c>
      <c r="F87" s="360" t="s">
        <v>187</v>
      </c>
      <c r="G87" s="367">
        <f>TRUNC(SUM(I89:I90),2)</f>
        <v>33.479999999999997</v>
      </c>
    </row>
    <row r="88" spans="2:11" s="345" customFormat="1" ht="37">
      <c r="B88" s="351"/>
      <c r="C88" s="361"/>
      <c r="D88" s="351"/>
      <c r="E88" s="267" t="s">
        <v>1020</v>
      </c>
      <c r="F88" s="348" t="s">
        <v>232</v>
      </c>
      <c r="G88" s="348" t="s">
        <v>233</v>
      </c>
      <c r="H88" s="349" t="s">
        <v>231</v>
      </c>
      <c r="I88" s="268" t="s">
        <v>235</v>
      </c>
    </row>
    <row r="89" spans="2:11" s="345" customFormat="1" ht="18">
      <c r="B89" s="351"/>
      <c r="C89" s="361"/>
      <c r="D89" s="351"/>
      <c r="E89" s="273" t="s">
        <v>992</v>
      </c>
      <c r="F89" s="348">
        <v>2</v>
      </c>
      <c r="G89" s="347">
        <v>9.5399999999999991</v>
      </c>
      <c r="H89" s="265" t="s">
        <v>236</v>
      </c>
      <c r="I89" s="268">
        <f>TRUNC((F89*G89),2)</f>
        <v>19.079999999999998</v>
      </c>
    </row>
    <row r="90" spans="2:11" s="345" customFormat="1" ht="18">
      <c r="B90" s="351"/>
      <c r="C90" s="361"/>
      <c r="D90" s="351"/>
      <c r="E90" s="273" t="s">
        <v>993</v>
      </c>
      <c r="F90" s="348">
        <v>2</v>
      </c>
      <c r="G90" s="347">
        <v>7.2</v>
      </c>
      <c r="H90" s="265" t="s">
        <v>236</v>
      </c>
      <c r="I90" s="268">
        <f>TRUNC((F90*G90),2)</f>
        <v>14.4</v>
      </c>
    </row>
    <row r="91" spans="2:11" s="345" customFormat="1" ht="18">
      <c r="B91" s="351"/>
      <c r="C91" s="361"/>
      <c r="D91" s="351"/>
      <c r="E91" s="368"/>
      <c r="F91" s="269"/>
      <c r="G91" s="369"/>
      <c r="H91" s="370"/>
      <c r="I91" s="270"/>
    </row>
    <row r="92" spans="2:11" s="345" customFormat="1" ht="18">
      <c r="B92" s="351"/>
      <c r="C92" s="361"/>
      <c r="D92" s="351"/>
      <c r="E92" s="368"/>
      <c r="F92" s="269"/>
      <c r="G92" s="369"/>
      <c r="H92" s="370"/>
      <c r="I92" s="270"/>
    </row>
    <row r="93" spans="2:11" s="345" customFormat="1" ht="54">
      <c r="B93" s="355" t="s">
        <v>996</v>
      </c>
      <c r="C93" s="359">
        <v>100719</v>
      </c>
      <c r="D93" s="355" t="s">
        <v>180</v>
      </c>
      <c r="E93" s="355" t="s">
        <v>997</v>
      </c>
      <c r="F93" s="360" t="s">
        <v>958</v>
      </c>
      <c r="G93" s="367">
        <f>TRUNC(SUM(K95:K105),2)</f>
        <v>173.95</v>
      </c>
      <c r="H93" s="249"/>
    </row>
    <row r="94" spans="2:11" s="345" customFormat="1" ht="55.5">
      <c r="B94" s="351"/>
      <c r="C94" s="361"/>
      <c r="D94" s="351"/>
      <c r="E94" s="267" t="s">
        <v>1027</v>
      </c>
      <c r="F94" s="348" t="s">
        <v>232</v>
      </c>
      <c r="G94" s="348" t="s">
        <v>233</v>
      </c>
      <c r="H94" s="348" t="s">
        <v>998</v>
      </c>
      <c r="I94" s="348" t="s">
        <v>999</v>
      </c>
      <c r="J94" s="349" t="s">
        <v>231</v>
      </c>
      <c r="K94" s="268" t="s">
        <v>881</v>
      </c>
    </row>
    <row r="95" spans="2:11" s="345" customFormat="1" ht="18">
      <c r="B95" s="351"/>
      <c r="C95" s="361"/>
      <c r="D95" s="351"/>
      <c r="E95" s="273" t="s">
        <v>1022</v>
      </c>
      <c r="F95" s="348">
        <v>1</v>
      </c>
      <c r="G95" s="347">
        <v>2</v>
      </c>
      <c r="H95" s="347">
        <v>0.12</v>
      </c>
      <c r="I95" s="347">
        <v>0.15</v>
      </c>
      <c r="J95" s="265" t="s">
        <v>1009</v>
      </c>
      <c r="K95" s="268">
        <f>TRUNC((F95*((G95*H95*2)+(G95*I95*2))),2)</f>
        <v>1.08</v>
      </c>
    </row>
    <row r="96" spans="2:11" s="345" customFormat="1" ht="18">
      <c r="B96" s="351"/>
      <c r="C96" s="361"/>
      <c r="D96" s="351"/>
      <c r="E96" s="273" t="s">
        <v>1023</v>
      </c>
      <c r="F96" s="348">
        <v>1</v>
      </c>
      <c r="G96" s="347">
        <v>3.15</v>
      </c>
      <c r="H96" s="347">
        <v>0.12</v>
      </c>
      <c r="I96" s="347">
        <v>0.15</v>
      </c>
      <c r="J96" s="265" t="s">
        <v>1009</v>
      </c>
      <c r="K96" s="268">
        <f t="shared" ref="K96:K99" si="1">TRUNC((F96*((G96*H96*2)+(G96*I96*2))),2)</f>
        <v>1.7</v>
      </c>
    </row>
    <row r="97" spans="2:11" s="345" customFormat="1" ht="18">
      <c r="B97" s="351"/>
      <c r="C97" s="361"/>
      <c r="D97" s="351"/>
      <c r="E97" s="273" t="s">
        <v>1024</v>
      </c>
      <c r="F97" s="348">
        <v>15</v>
      </c>
      <c r="G97" s="347">
        <v>4.8</v>
      </c>
      <c r="H97" s="347">
        <v>0.12</v>
      </c>
      <c r="I97" s="347">
        <v>0.15</v>
      </c>
      <c r="J97" s="265" t="s">
        <v>1009</v>
      </c>
      <c r="K97" s="268">
        <f t="shared" si="1"/>
        <v>38.880000000000003</v>
      </c>
    </row>
    <row r="98" spans="2:11" s="345" customFormat="1" ht="18">
      <c r="B98" s="351"/>
      <c r="C98" s="361"/>
      <c r="D98" s="351"/>
      <c r="E98" s="273" t="s">
        <v>1025</v>
      </c>
      <c r="F98" s="348">
        <v>3</v>
      </c>
      <c r="G98" s="347">
        <v>4.8499999999999996</v>
      </c>
      <c r="H98" s="347">
        <v>0.12</v>
      </c>
      <c r="I98" s="347">
        <v>0.15</v>
      </c>
      <c r="J98" s="265" t="s">
        <v>1009</v>
      </c>
      <c r="K98" s="268">
        <f t="shared" si="1"/>
        <v>7.85</v>
      </c>
    </row>
    <row r="99" spans="2:11" s="345" customFormat="1" ht="18">
      <c r="B99" s="351"/>
      <c r="C99" s="361"/>
      <c r="D99" s="351"/>
      <c r="E99" s="273" t="s">
        <v>1026</v>
      </c>
      <c r="F99" s="348">
        <v>4</v>
      </c>
      <c r="G99" s="347">
        <v>4.9000000000000004</v>
      </c>
      <c r="H99" s="347">
        <v>0.12</v>
      </c>
      <c r="I99" s="347">
        <v>0.15</v>
      </c>
      <c r="J99" s="265" t="s">
        <v>1009</v>
      </c>
      <c r="K99" s="268">
        <f t="shared" si="1"/>
        <v>10.58</v>
      </c>
    </row>
    <row r="100" spans="2:11" s="345" customFormat="1" ht="18">
      <c r="B100" s="351"/>
      <c r="C100" s="361"/>
      <c r="D100" s="351"/>
      <c r="E100" s="273" t="s">
        <v>1003</v>
      </c>
      <c r="F100" s="348">
        <v>3</v>
      </c>
      <c r="G100" s="347">
        <v>3.59</v>
      </c>
      <c r="H100" s="347">
        <v>0.06</v>
      </c>
      <c r="I100" s="347">
        <v>0.15</v>
      </c>
      <c r="J100" s="265" t="s">
        <v>1009</v>
      </c>
      <c r="K100" s="268">
        <f t="shared" ref="K100:K105" si="2">TRUNC((F100*((G100*H100*2)+(G100*I100*2))),2)</f>
        <v>4.5199999999999996</v>
      </c>
    </row>
    <row r="101" spans="2:11" s="345" customFormat="1" ht="18">
      <c r="B101" s="351"/>
      <c r="C101" s="361"/>
      <c r="D101" s="351"/>
      <c r="E101" s="273" t="s">
        <v>1004</v>
      </c>
      <c r="F101" s="348">
        <v>1</v>
      </c>
      <c r="G101" s="347">
        <v>4.5</v>
      </c>
      <c r="H101" s="347">
        <v>0.06</v>
      </c>
      <c r="I101" s="347">
        <v>0.15</v>
      </c>
      <c r="J101" s="265" t="s">
        <v>1009</v>
      </c>
      <c r="K101" s="268">
        <f t="shared" si="2"/>
        <v>1.89</v>
      </c>
    </row>
    <row r="102" spans="2:11" s="345" customFormat="1" ht="18">
      <c r="B102" s="351"/>
      <c r="C102" s="361"/>
      <c r="D102" s="351"/>
      <c r="E102" s="273" t="s">
        <v>1005</v>
      </c>
      <c r="F102" s="348">
        <v>6</v>
      </c>
      <c r="G102" s="347">
        <v>9.08</v>
      </c>
      <c r="H102" s="347">
        <v>0.06</v>
      </c>
      <c r="I102" s="347">
        <v>0.15</v>
      </c>
      <c r="J102" s="265" t="s">
        <v>1009</v>
      </c>
      <c r="K102" s="268">
        <f t="shared" si="2"/>
        <v>22.88</v>
      </c>
    </row>
    <row r="103" spans="2:11" s="345" customFormat="1" ht="18">
      <c r="B103" s="351"/>
      <c r="C103" s="361"/>
      <c r="D103" s="351"/>
      <c r="E103" s="273" t="s">
        <v>1006</v>
      </c>
      <c r="F103" s="348">
        <v>1</v>
      </c>
      <c r="G103" s="347">
        <v>22.08</v>
      </c>
      <c r="H103" s="347">
        <v>0.06</v>
      </c>
      <c r="I103" s="347">
        <v>0.15</v>
      </c>
      <c r="J103" s="265" t="s">
        <v>1009</v>
      </c>
      <c r="K103" s="268">
        <f t="shared" si="2"/>
        <v>9.27</v>
      </c>
    </row>
    <row r="104" spans="2:11" s="345" customFormat="1" ht="18">
      <c r="B104" s="351"/>
      <c r="C104" s="361"/>
      <c r="D104" s="351"/>
      <c r="E104" s="273" t="s">
        <v>1007</v>
      </c>
      <c r="F104" s="348">
        <v>2</v>
      </c>
      <c r="G104" s="347">
        <v>22.83</v>
      </c>
      <c r="H104" s="347">
        <v>0.06</v>
      </c>
      <c r="I104" s="347">
        <v>0.15</v>
      </c>
      <c r="J104" s="265" t="s">
        <v>1009</v>
      </c>
      <c r="K104" s="268">
        <f t="shared" si="2"/>
        <v>19.170000000000002</v>
      </c>
    </row>
    <row r="105" spans="2:11" s="345" customFormat="1" ht="18">
      <c r="B105" s="351"/>
      <c r="C105" s="361"/>
      <c r="D105" s="351"/>
      <c r="E105" s="273" t="s">
        <v>1008</v>
      </c>
      <c r="F105" s="348">
        <v>5</v>
      </c>
      <c r="G105" s="347">
        <v>26.73</v>
      </c>
      <c r="H105" s="347">
        <v>0.06</v>
      </c>
      <c r="I105" s="347">
        <v>0.15</v>
      </c>
      <c r="J105" s="265" t="s">
        <v>1009</v>
      </c>
      <c r="K105" s="268">
        <f t="shared" si="2"/>
        <v>56.13</v>
      </c>
    </row>
    <row r="106" spans="2:11" s="345" customFormat="1" ht="18">
      <c r="B106" s="351"/>
      <c r="C106" s="361"/>
      <c r="D106" s="351"/>
      <c r="E106" s="368"/>
      <c r="F106" s="269"/>
      <c r="G106" s="369"/>
      <c r="H106" s="369"/>
      <c r="I106" s="369"/>
      <c r="J106" s="370"/>
      <c r="K106" s="270"/>
    </row>
    <row r="107" spans="2:11" s="345" customFormat="1" ht="54">
      <c r="B107" s="355" t="s">
        <v>1001</v>
      </c>
      <c r="C107" s="359">
        <v>100743</v>
      </c>
      <c r="D107" s="355" t="s">
        <v>180</v>
      </c>
      <c r="E107" s="355" t="s">
        <v>1002</v>
      </c>
      <c r="F107" s="360" t="s">
        <v>958</v>
      </c>
      <c r="G107" s="367">
        <f>TRUNC(SUM(K109:K113),2)</f>
        <v>42.08</v>
      </c>
      <c r="H107" s="249"/>
    </row>
    <row r="108" spans="2:11" s="345" customFormat="1" ht="37">
      <c r="B108" s="351"/>
      <c r="C108" s="361"/>
      <c r="D108" s="351"/>
      <c r="E108" s="267" t="s">
        <v>1028</v>
      </c>
      <c r="F108" s="348" t="s">
        <v>232</v>
      </c>
      <c r="G108" s="348" t="s">
        <v>233</v>
      </c>
      <c r="H108" s="348" t="s">
        <v>998</v>
      </c>
      <c r="I108" s="348" t="s">
        <v>999</v>
      </c>
      <c r="J108" s="349" t="s">
        <v>231</v>
      </c>
      <c r="K108" s="268" t="s">
        <v>881</v>
      </c>
    </row>
    <row r="109" spans="2:11" s="345" customFormat="1" ht="18">
      <c r="B109" s="351"/>
      <c r="C109" s="361"/>
      <c r="D109" s="351"/>
      <c r="E109" s="273" t="s">
        <v>1022</v>
      </c>
      <c r="F109" s="348">
        <v>16</v>
      </c>
      <c r="G109" s="347">
        <v>0.4</v>
      </c>
      <c r="H109" s="347">
        <v>0.12</v>
      </c>
      <c r="I109" s="347">
        <v>0.15</v>
      </c>
      <c r="J109" s="265" t="s">
        <v>1000</v>
      </c>
      <c r="K109" s="268">
        <f>TRUNC((F109*((G109*H109*2)+(G109*I109*2))),2)</f>
        <v>3.45</v>
      </c>
    </row>
    <row r="110" spans="2:11" s="345" customFormat="1" ht="18">
      <c r="B110" s="351"/>
      <c r="C110" s="361"/>
      <c r="D110" s="351"/>
      <c r="E110" s="273" t="s">
        <v>1003</v>
      </c>
      <c r="F110" s="348">
        <v>1</v>
      </c>
      <c r="G110" s="347">
        <v>22.83</v>
      </c>
      <c r="H110" s="347">
        <v>0.06</v>
      </c>
      <c r="I110" s="347">
        <v>0.15</v>
      </c>
      <c r="J110" s="265" t="s">
        <v>1000</v>
      </c>
      <c r="K110" s="268">
        <f t="shared" ref="K110:K113" si="3">TRUNC((F110*((G110*H110*2)+(G110*I110*2))),2)</f>
        <v>9.58</v>
      </c>
    </row>
    <row r="111" spans="2:11" s="345" customFormat="1" ht="18">
      <c r="B111" s="351"/>
      <c r="C111" s="361"/>
      <c r="D111" s="351"/>
      <c r="E111" s="273" t="s">
        <v>1004</v>
      </c>
      <c r="F111" s="348">
        <v>1</v>
      </c>
      <c r="G111" s="347">
        <v>26.73</v>
      </c>
      <c r="H111" s="347">
        <v>0.06</v>
      </c>
      <c r="I111" s="347">
        <v>0.15</v>
      </c>
      <c r="J111" s="265" t="s">
        <v>1000</v>
      </c>
      <c r="K111" s="268">
        <f t="shared" si="3"/>
        <v>11.22</v>
      </c>
    </row>
    <row r="112" spans="2:11" s="345" customFormat="1" ht="18">
      <c r="B112" s="351"/>
      <c r="C112" s="361"/>
      <c r="D112" s="351"/>
      <c r="E112" s="273" t="s">
        <v>1005</v>
      </c>
      <c r="F112" s="348">
        <v>5.48</v>
      </c>
      <c r="G112" s="347">
        <v>6</v>
      </c>
      <c r="H112" s="347">
        <v>0.06</v>
      </c>
      <c r="I112" s="347">
        <v>0.15</v>
      </c>
      <c r="J112" s="265" t="s">
        <v>1000</v>
      </c>
      <c r="K112" s="268">
        <f t="shared" si="3"/>
        <v>13.8</v>
      </c>
    </row>
    <row r="113" spans="2:11" s="345" customFormat="1" ht="18">
      <c r="B113" s="351"/>
      <c r="C113" s="361"/>
      <c r="D113" s="351"/>
      <c r="E113" s="273" t="s">
        <v>1006</v>
      </c>
      <c r="F113" s="348">
        <v>16</v>
      </c>
      <c r="G113" s="347">
        <v>0.6</v>
      </c>
      <c r="H113" s="347">
        <v>0.06</v>
      </c>
      <c r="I113" s="347">
        <v>0.15</v>
      </c>
      <c r="J113" s="265" t="s">
        <v>1000</v>
      </c>
      <c r="K113" s="268">
        <f t="shared" si="3"/>
        <v>4.03</v>
      </c>
    </row>
    <row r="114" spans="2:11" s="345" customFormat="1" ht="18">
      <c r="B114" s="351"/>
      <c r="C114" s="361"/>
      <c r="D114" s="351"/>
      <c r="E114" s="368"/>
      <c r="F114" s="269"/>
      <c r="G114" s="369"/>
      <c r="H114" s="370"/>
      <c r="I114" s="270"/>
    </row>
    <row r="115" spans="2:11" ht="18">
      <c r="B115" s="272">
        <v>5</v>
      </c>
      <c r="C115" s="272"/>
      <c r="D115" s="272"/>
      <c r="E115" s="272" t="s">
        <v>1057</v>
      </c>
      <c r="F115" s="351"/>
    </row>
    <row r="116" spans="2:11" ht="54">
      <c r="B116" s="355" t="s">
        <v>460</v>
      </c>
      <c r="C116" s="359">
        <v>87548</v>
      </c>
      <c r="D116" s="355" t="s">
        <v>180</v>
      </c>
      <c r="E116" s="355" t="s">
        <v>988</v>
      </c>
      <c r="F116" s="360" t="s">
        <v>179</v>
      </c>
      <c r="G116" s="367">
        <f>TRUNC(SUM(J118:J125),2)</f>
        <v>12.75</v>
      </c>
    </row>
    <row r="117" spans="2:11" ht="37">
      <c r="E117" s="267" t="s">
        <v>1020</v>
      </c>
      <c r="F117" s="348" t="s">
        <v>232</v>
      </c>
      <c r="G117" s="348" t="s">
        <v>233</v>
      </c>
      <c r="H117" s="348" t="s">
        <v>234</v>
      </c>
      <c r="I117" s="349" t="s">
        <v>231</v>
      </c>
      <c r="J117" s="268" t="s">
        <v>881</v>
      </c>
    </row>
    <row r="118" spans="2:11">
      <c r="E118" s="273" t="s">
        <v>994</v>
      </c>
      <c r="F118" s="348">
        <v>1</v>
      </c>
      <c r="G118" s="347">
        <v>21.63</v>
      </c>
      <c r="H118" s="347">
        <v>0.15</v>
      </c>
      <c r="I118" s="265" t="s">
        <v>963</v>
      </c>
      <c r="J118" s="268">
        <f>TRUNC((F118*G118*H118),2)</f>
        <v>3.24</v>
      </c>
    </row>
    <row r="119" spans="2:11" s="345" customFormat="1">
      <c r="B119" s="249"/>
      <c r="C119" s="250"/>
      <c r="D119" s="249"/>
      <c r="E119" s="273" t="s">
        <v>994</v>
      </c>
      <c r="F119" s="348">
        <v>1</v>
      </c>
      <c r="G119" s="347">
        <v>2.54</v>
      </c>
      <c r="H119" s="347">
        <v>0.15</v>
      </c>
      <c r="I119" s="265" t="s">
        <v>963</v>
      </c>
      <c r="J119" s="268">
        <f t="shared" ref="J119:J123" si="4">TRUNC((F119*G119*H119),2)</f>
        <v>0.38</v>
      </c>
    </row>
    <row r="120" spans="2:11" s="345" customFormat="1">
      <c r="B120" s="249"/>
      <c r="C120" s="250"/>
      <c r="D120" s="249"/>
      <c r="E120" s="273" t="s">
        <v>994</v>
      </c>
      <c r="F120" s="348">
        <v>1</v>
      </c>
      <c r="G120" s="347">
        <v>3.3</v>
      </c>
      <c r="H120" s="347">
        <v>0.15</v>
      </c>
      <c r="I120" s="265" t="s">
        <v>963</v>
      </c>
      <c r="J120" s="268">
        <f t="shared" si="4"/>
        <v>0.49</v>
      </c>
    </row>
    <row r="121" spans="2:11" s="345" customFormat="1">
      <c r="B121" s="249"/>
      <c r="C121" s="250"/>
      <c r="D121" s="249"/>
      <c r="E121" s="273" t="s">
        <v>994</v>
      </c>
      <c r="F121" s="348">
        <v>1</v>
      </c>
      <c r="G121" s="347">
        <v>5.8</v>
      </c>
      <c r="H121" s="347">
        <v>0.15</v>
      </c>
      <c r="I121" s="265" t="s">
        <v>963</v>
      </c>
      <c r="J121" s="268">
        <f t="shared" si="4"/>
        <v>0.87</v>
      </c>
    </row>
    <row r="122" spans="2:11" s="345" customFormat="1">
      <c r="B122" s="249"/>
      <c r="C122" s="250"/>
      <c r="D122" s="249"/>
      <c r="E122" s="273" t="s">
        <v>994</v>
      </c>
      <c r="F122" s="348">
        <v>1</v>
      </c>
      <c r="G122" s="347">
        <v>25.53</v>
      </c>
      <c r="H122" s="347">
        <v>0.15</v>
      </c>
      <c r="I122" s="265" t="s">
        <v>963</v>
      </c>
      <c r="J122" s="268">
        <f t="shared" si="4"/>
        <v>3.82</v>
      </c>
    </row>
    <row r="123" spans="2:11" s="345" customFormat="1">
      <c r="B123" s="249"/>
      <c r="C123" s="250"/>
      <c r="D123" s="249"/>
      <c r="E123" s="273" t="s">
        <v>994</v>
      </c>
      <c r="F123" s="348">
        <v>1</v>
      </c>
      <c r="G123" s="347">
        <v>8.34</v>
      </c>
      <c r="H123" s="347">
        <v>0.15</v>
      </c>
      <c r="I123" s="265" t="s">
        <v>963</v>
      </c>
      <c r="J123" s="268">
        <f t="shared" si="4"/>
        <v>1.25</v>
      </c>
    </row>
    <row r="124" spans="2:11" s="345" customFormat="1">
      <c r="B124" s="249"/>
      <c r="C124" s="250"/>
      <c r="D124" s="249"/>
      <c r="E124" s="273" t="s">
        <v>995</v>
      </c>
      <c r="F124" s="348">
        <v>2</v>
      </c>
      <c r="G124" s="347">
        <v>6</v>
      </c>
      <c r="H124" s="347">
        <v>0.15</v>
      </c>
      <c r="I124" s="265" t="s">
        <v>963</v>
      </c>
      <c r="J124" s="268">
        <f t="shared" ref="J124" si="5">TRUNC((F124*G124*H124),2)</f>
        <v>1.8</v>
      </c>
    </row>
    <row r="125" spans="2:11">
      <c r="E125" s="273" t="s">
        <v>995</v>
      </c>
      <c r="F125" s="348">
        <v>2</v>
      </c>
      <c r="G125" s="347">
        <v>3</v>
      </c>
      <c r="H125" s="347">
        <v>0.15</v>
      </c>
      <c r="I125" s="265" t="s">
        <v>963</v>
      </c>
      <c r="J125" s="268">
        <f t="shared" ref="J125" si="6">TRUNC((F125*G125*H125),2)</f>
        <v>0.9</v>
      </c>
    </row>
    <row r="129" spans="5:5" ht="18">
      <c r="E129" s="275" t="s">
        <v>13</v>
      </c>
    </row>
    <row r="130" spans="5:5" ht="18">
      <c r="E130" s="275" t="s">
        <v>14</v>
      </c>
    </row>
    <row r="131" spans="5:5" ht="18">
      <c r="E131" s="275" t="s">
        <v>15</v>
      </c>
    </row>
  </sheetData>
  <mergeCells count="14">
    <mergeCell ref="G23:G24"/>
    <mergeCell ref="C9:G9"/>
    <mergeCell ref="H9:I12"/>
    <mergeCell ref="D2:I2"/>
    <mergeCell ref="D3:I3"/>
    <mergeCell ref="D4:I4"/>
    <mergeCell ref="D5:I5"/>
    <mergeCell ref="C7:G7"/>
    <mergeCell ref="H7:I7"/>
    <mergeCell ref="C8:G8"/>
    <mergeCell ref="H8:I8"/>
    <mergeCell ref="C10:D10"/>
    <mergeCell ref="E10:G10"/>
    <mergeCell ref="B11:G12"/>
  </mergeCells>
  <phoneticPr fontId="37" type="noConversion"/>
  <pageMargins left="0.25" right="0.25" top="0.75" bottom="0.75" header="0.3" footer="0.3"/>
  <pageSetup paperSize="9" scale="45" fitToHeight="0" orientation="landscape" r:id="rId1"/>
  <headerFooter>
    <oddFooter>Página &amp;P de &amp;N</oddFooter>
  </headerFooter>
  <rowBreaks count="1" manualBreakCount="1">
    <brk id="91" max="10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U339"/>
  <sheetViews>
    <sheetView showGridLines="0" showOutlineSymbols="0" showWhiteSpace="0" view="pageBreakPreview" topLeftCell="B4" zoomScale="70" zoomScaleNormal="70" zoomScaleSheetLayoutView="70" workbookViewId="0">
      <selection activeCell="F16" sqref="F16"/>
    </sheetView>
  </sheetViews>
  <sheetFormatPr defaultRowHeight="14"/>
  <cols>
    <col min="1" max="1" width="8.6640625" customWidth="1"/>
    <col min="2" max="2" width="19.4140625" style="6" customWidth="1"/>
    <col min="3" max="3" width="14.83203125" style="13" customWidth="1"/>
    <col min="4" max="4" width="9.33203125" style="16" bestFit="1" customWidth="1"/>
    <col min="5" max="5" width="11.4140625" customWidth="1"/>
    <col min="6" max="6" width="62.6640625" customWidth="1"/>
    <col min="7" max="7" width="12.6640625" style="10" bestFit="1" customWidth="1"/>
    <col min="8" max="8" width="21.83203125" style="6" customWidth="1"/>
    <col min="9" max="9" width="7" style="6" customWidth="1"/>
    <col min="10" max="10" width="17.33203125" style="6" customWidth="1"/>
    <col min="11" max="11" width="19.1640625" style="128" bestFit="1" customWidth="1"/>
    <col min="12" max="12" width="12" style="129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9" ht="14.5" thickBot="1"/>
    <row r="2" spans="2:19" ht="20.5">
      <c r="B2" s="7"/>
      <c r="C2" s="12"/>
      <c r="D2" s="526" t="s">
        <v>1</v>
      </c>
      <c r="E2" s="526"/>
      <c r="F2" s="526"/>
      <c r="G2" s="526"/>
      <c r="H2" s="526"/>
      <c r="I2" s="526"/>
      <c r="J2" s="526"/>
      <c r="K2" s="526"/>
      <c r="L2" s="527"/>
    </row>
    <row r="3" spans="2:19" ht="20.5">
      <c r="B3" s="8"/>
      <c r="D3" s="528" t="s">
        <v>593</v>
      </c>
      <c r="E3" s="528"/>
      <c r="F3" s="528"/>
      <c r="G3" s="528"/>
      <c r="H3" s="528"/>
      <c r="I3" s="528"/>
      <c r="J3" s="528"/>
      <c r="K3" s="528"/>
      <c r="L3" s="529"/>
    </row>
    <row r="4" spans="2:19" ht="20.5">
      <c r="B4" s="8"/>
      <c r="D4" s="530" t="s">
        <v>155</v>
      </c>
      <c r="E4" s="530"/>
      <c r="F4" s="530"/>
      <c r="G4" s="530"/>
      <c r="H4" s="530"/>
      <c r="I4" s="530"/>
      <c r="J4" s="530"/>
      <c r="K4" s="530"/>
      <c r="L4" s="531"/>
    </row>
    <row r="5" spans="2:19" ht="20.5">
      <c r="B5" s="8"/>
      <c r="D5" s="530" t="s">
        <v>4</v>
      </c>
      <c r="E5" s="530"/>
      <c r="F5" s="530"/>
      <c r="G5" s="530"/>
      <c r="H5" s="530"/>
      <c r="I5" s="530"/>
      <c r="J5" s="530"/>
      <c r="K5" s="530"/>
      <c r="L5" s="531"/>
    </row>
    <row r="6" spans="2:19" ht="21" thickBot="1">
      <c r="B6" s="9"/>
      <c r="C6" s="14"/>
      <c r="D6" s="15"/>
      <c r="E6" s="1"/>
      <c r="F6" s="1"/>
      <c r="G6" s="1"/>
      <c r="H6" s="1"/>
      <c r="I6" s="1"/>
      <c r="J6" s="1"/>
      <c r="K6" s="130"/>
      <c r="L6" s="131">
        <f>(L11/1)+1</f>
        <v>1</v>
      </c>
    </row>
    <row r="7" spans="2:19" ht="18.5">
      <c r="B7" s="237" t="str">
        <f>'Orçamento Sintético'!B7</f>
        <v>OBRA:</v>
      </c>
      <c r="C7" s="627" t="str">
        <f>'Orçamento Sintético'!C7</f>
        <v>REFORMA DA COBERTURA DO PSF DA COMUNIDADE CANTÃO</v>
      </c>
      <c r="D7" s="627"/>
      <c r="E7" s="627"/>
      <c r="F7" s="627"/>
      <c r="G7" s="627"/>
      <c r="H7" s="627"/>
      <c r="I7" s="627"/>
      <c r="J7" s="628"/>
      <c r="K7" s="721" t="s">
        <v>568</v>
      </c>
      <c r="L7" s="722"/>
    </row>
    <row r="8" spans="2:19" ht="19" thickBot="1">
      <c r="B8" s="238" t="s">
        <v>6</v>
      </c>
      <c r="C8" s="631" t="str">
        <f>'Orçamento Sintético'!C8</f>
        <v>Estrada Vicinal, Zona Rural de Vila Bela da Santíssima Trindade-MT</v>
      </c>
      <c r="D8" s="631"/>
      <c r="E8" s="631"/>
      <c r="F8" s="631"/>
      <c r="G8" s="631"/>
      <c r="H8" s="631"/>
      <c r="I8" s="631"/>
      <c r="J8" s="632"/>
      <c r="K8" s="723">
        <f>'Orçamento Sintético'!L8</f>
        <v>45278</v>
      </c>
      <c r="L8" s="724"/>
    </row>
    <row r="9" spans="2:19" ht="18.5">
      <c r="B9" s="727" t="str">
        <f>'Orçamento Sintético'!B9</f>
        <v>Coordenadas:</v>
      </c>
      <c r="C9" s="637" t="str">
        <f>'Orçamento Sintético'!C9</f>
        <v>Latitude: 15°28'51.27"S;  Longitude: 60° 7'8.11"O</v>
      </c>
      <c r="D9" s="638"/>
      <c r="E9" s="638"/>
      <c r="F9" s="639"/>
      <c r="G9" s="643">
        <f>'Orçamento Sintético'!E9</f>
        <v>0</v>
      </c>
      <c r="H9" s="631"/>
      <c r="I9" s="631"/>
      <c r="J9" s="632"/>
      <c r="K9" s="180" t="s">
        <v>883</v>
      </c>
      <c r="L9" s="179">
        <f>'Orçamento Sintético'!M9</f>
        <v>0.85780000000000001</v>
      </c>
    </row>
    <row r="10" spans="2:19" ht="18" thickBot="1">
      <c r="B10" s="728"/>
      <c r="C10" s="640"/>
      <c r="D10" s="641"/>
      <c r="E10" s="641"/>
      <c r="F10" s="642"/>
      <c r="G10" s="725" t="str">
        <f>'Orçamento Sintético'!E10</f>
        <v>Referência: SINAPI 10/2023 - MATO GROSSO</v>
      </c>
      <c r="H10" s="725"/>
      <c r="I10" s="725"/>
      <c r="J10" s="726"/>
      <c r="K10" s="181" t="s">
        <v>884</v>
      </c>
      <c r="L10" s="178">
        <f>'Orçamento Sintético'!M10</f>
        <v>0.2361</v>
      </c>
    </row>
    <row r="11" spans="2:19" ht="36.5" thickBot="1">
      <c r="B11" s="648" t="s">
        <v>416</v>
      </c>
      <c r="C11" s="649"/>
      <c r="D11" s="649"/>
      <c r="E11" s="649"/>
      <c r="F11" s="649"/>
      <c r="G11" s="649"/>
      <c r="H11" s="649"/>
      <c r="I11" s="649"/>
      <c r="J11" s="650"/>
      <c r="K11" s="651" t="s">
        <v>885</v>
      </c>
      <c r="L11" s="652"/>
    </row>
    <row r="12" spans="2:19" ht="18">
      <c r="B12" s="653"/>
      <c r="C12" s="654"/>
      <c r="D12" s="654"/>
      <c r="E12" s="654"/>
      <c r="F12" s="654"/>
      <c r="G12" s="654"/>
      <c r="H12" s="654"/>
      <c r="I12" s="654"/>
      <c r="J12" s="654"/>
      <c r="K12" s="654"/>
      <c r="L12" s="654"/>
    </row>
    <row r="13" spans="2:19">
      <c r="B13" s="164"/>
      <c r="C13" s="87"/>
      <c r="D13" s="164"/>
      <c r="E13" s="164"/>
      <c r="F13" s="164"/>
      <c r="G13" s="711"/>
      <c r="H13" s="711"/>
      <c r="I13" s="165"/>
      <c r="J13" s="166"/>
      <c r="K13" s="167"/>
      <c r="L13" s="167"/>
    </row>
    <row r="14" spans="2:19" ht="18">
      <c r="B14" s="164"/>
      <c r="C14" s="264" t="s">
        <v>897</v>
      </c>
      <c r="D14" s="264"/>
      <c r="E14" s="264"/>
      <c r="F14" s="276" t="s">
        <v>0</v>
      </c>
      <c r="G14" s="277"/>
      <c r="H14" s="277"/>
      <c r="I14" s="277"/>
      <c r="J14" s="277"/>
      <c r="K14" s="277"/>
      <c r="L14" s="278"/>
    </row>
    <row r="15" spans="2:19" ht="18">
      <c r="B15" s="164"/>
      <c r="C15" s="279" t="s">
        <v>158</v>
      </c>
      <c r="D15" s="280" t="s">
        <v>159</v>
      </c>
      <c r="E15" s="279" t="s">
        <v>160</v>
      </c>
      <c r="F15" s="279" t="s">
        <v>161</v>
      </c>
      <c r="G15" s="717" t="s">
        <v>162</v>
      </c>
      <c r="H15" s="717"/>
      <c r="I15" s="281" t="s">
        <v>163</v>
      </c>
      <c r="J15" s="280" t="s">
        <v>157</v>
      </c>
      <c r="K15" s="280" t="s">
        <v>164</v>
      </c>
      <c r="L15" s="280" t="s">
        <v>165</v>
      </c>
      <c r="O15" s="90"/>
      <c r="P15" s="90" t="s">
        <v>889</v>
      </c>
      <c r="Q15" s="115"/>
      <c r="R15" s="115"/>
    </row>
    <row r="16" spans="2:19" ht="36" customHeight="1">
      <c r="B16" s="164"/>
      <c r="C16" s="457" t="s">
        <v>166</v>
      </c>
      <c r="D16" s="458" t="s">
        <v>898</v>
      </c>
      <c r="E16" s="457" t="s">
        <v>167</v>
      </c>
      <c r="F16" s="457" t="s">
        <v>1058</v>
      </c>
      <c r="G16" s="718" t="s">
        <v>899</v>
      </c>
      <c r="H16" s="718"/>
      <c r="I16" s="459" t="s">
        <v>174</v>
      </c>
      <c r="J16" s="460">
        <v>1</v>
      </c>
      <c r="K16" s="461">
        <v>6787.68</v>
      </c>
      <c r="L16" s="461">
        <v>6787.68</v>
      </c>
      <c r="O16" s="90" t="s">
        <v>893</v>
      </c>
      <c r="P16" s="90" t="s">
        <v>890</v>
      </c>
      <c r="Q16" s="736" t="s">
        <v>891</v>
      </c>
      <c r="R16" s="736"/>
      <c r="S16" t="s">
        <v>892</v>
      </c>
    </row>
    <row r="17" spans="2:21" ht="35" customHeight="1">
      <c r="B17" s="164"/>
      <c r="C17" s="452" t="s">
        <v>945</v>
      </c>
      <c r="D17" s="453">
        <v>90780</v>
      </c>
      <c r="E17" s="452" t="s">
        <v>180</v>
      </c>
      <c r="F17" s="452" t="s">
        <v>900</v>
      </c>
      <c r="G17" s="719" t="s">
        <v>175</v>
      </c>
      <c r="H17" s="719"/>
      <c r="I17" s="454" t="s">
        <v>181</v>
      </c>
      <c r="J17" s="455">
        <v>72</v>
      </c>
      <c r="K17" s="456">
        <v>57.8</v>
      </c>
      <c r="L17" s="456">
        <v>4161.6000000000004</v>
      </c>
      <c r="O17" s="176">
        <v>4</v>
      </c>
      <c r="P17" s="176">
        <v>2</v>
      </c>
      <c r="Q17" s="176">
        <v>3</v>
      </c>
      <c r="R17" s="176"/>
      <c r="S17" s="176">
        <v>3</v>
      </c>
      <c r="T17">
        <f>S17*Q17*P17*O17</f>
        <v>72</v>
      </c>
    </row>
    <row r="18" spans="2:21" ht="35" customHeight="1">
      <c r="B18" s="87"/>
      <c r="C18" s="452" t="s">
        <v>945</v>
      </c>
      <c r="D18" s="453">
        <v>90777</v>
      </c>
      <c r="E18" s="452" t="s">
        <v>180</v>
      </c>
      <c r="F18" s="452" t="s">
        <v>901</v>
      </c>
      <c r="G18" s="719" t="s">
        <v>175</v>
      </c>
      <c r="H18" s="719"/>
      <c r="I18" s="454" t="s">
        <v>181</v>
      </c>
      <c r="J18" s="455">
        <v>24</v>
      </c>
      <c r="K18" s="456">
        <v>109.42</v>
      </c>
      <c r="L18" s="456">
        <v>2626.08</v>
      </c>
    </row>
    <row r="19" spans="2:21" ht="35">
      <c r="B19" s="87"/>
      <c r="C19" s="735" t="s">
        <v>1053</v>
      </c>
      <c r="D19" s="735"/>
      <c r="E19" s="735"/>
      <c r="F19" s="735"/>
      <c r="G19" s="462" t="s">
        <v>169</v>
      </c>
      <c r="H19" s="463">
        <v>3532.17</v>
      </c>
      <c r="I19" s="462" t="s">
        <v>170</v>
      </c>
      <c r="J19" s="463">
        <v>3029.91</v>
      </c>
      <c r="K19" s="462" t="s">
        <v>171</v>
      </c>
      <c r="L19" s="463">
        <v>6562.08</v>
      </c>
      <c r="P19" s="129"/>
    </row>
    <row r="20" spans="2:21" s="169" customFormat="1" ht="35">
      <c r="B20" s="163"/>
      <c r="C20" s="735" t="s">
        <v>1054</v>
      </c>
      <c r="D20" s="735"/>
      <c r="E20" s="735"/>
      <c r="F20" s="735"/>
      <c r="G20" s="462" t="s">
        <v>172</v>
      </c>
      <c r="H20" s="463">
        <v>1602.57</v>
      </c>
      <c r="I20" s="462"/>
      <c r="J20" s="710" t="s">
        <v>173</v>
      </c>
      <c r="K20" s="710"/>
      <c r="L20" s="463">
        <v>8390.25</v>
      </c>
      <c r="O20" s="90"/>
      <c r="P20" s="90" t="s">
        <v>894</v>
      </c>
      <c r="Q20" s="115"/>
      <c r="R20" s="115"/>
      <c r="S20"/>
      <c r="T20"/>
      <c r="U20"/>
    </row>
    <row r="21" spans="2:21" ht="14.5" thickBot="1">
      <c r="B21" s="164"/>
      <c r="C21" s="125"/>
      <c r="D21" s="125"/>
      <c r="E21" s="125"/>
      <c r="F21" s="125"/>
      <c r="G21" s="125"/>
      <c r="H21" s="125"/>
      <c r="I21" s="125"/>
      <c r="J21" s="126"/>
      <c r="K21" s="125"/>
      <c r="L21" s="138"/>
      <c r="O21" s="90" t="s">
        <v>893</v>
      </c>
      <c r="P21" s="90" t="s">
        <v>890</v>
      </c>
      <c r="Q21" s="736" t="s">
        <v>891</v>
      </c>
      <c r="R21" s="736"/>
      <c r="S21" t="s">
        <v>892</v>
      </c>
    </row>
    <row r="22" spans="2:21" ht="14.5" thickTop="1">
      <c r="B22" s="164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O22" s="176">
        <v>2</v>
      </c>
      <c r="P22" s="176">
        <v>2</v>
      </c>
      <c r="Q22" s="176">
        <v>2</v>
      </c>
      <c r="R22" s="176"/>
      <c r="S22" s="176">
        <v>3</v>
      </c>
      <c r="T22">
        <f>S22*Q22*P22*O22</f>
        <v>24</v>
      </c>
    </row>
    <row r="23" spans="2:21">
      <c r="B23" s="87"/>
      <c r="C23" s="162"/>
      <c r="D23" s="162"/>
      <c r="E23" s="162"/>
      <c r="F23" s="162"/>
      <c r="G23" s="162"/>
      <c r="H23" s="713"/>
      <c r="I23" s="713"/>
      <c r="J23" s="218"/>
      <c r="K23" s="162"/>
      <c r="L23" s="219"/>
    </row>
    <row r="24" spans="2:21" ht="18">
      <c r="B24" s="87"/>
      <c r="C24" s="392"/>
      <c r="D24" s="393"/>
      <c r="E24" s="392"/>
      <c r="F24" s="392"/>
      <c r="G24" s="714"/>
      <c r="H24" s="714"/>
      <c r="I24" s="394"/>
      <c r="J24" s="393"/>
      <c r="K24" s="393"/>
      <c r="L24" s="393"/>
    </row>
    <row r="25" spans="2:21" s="169" customFormat="1" ht="54" customHeight="1">
      <c r="B25" s="163"/>
      <c r="C25" s="416" t="s">
        <v>453</v>
      </c>
      <c r="D25" s="417" t="s">
        <v>159</v>
      </c>
      <c r="E25" s="416" t="s">
        <v>160</v>
      </c>
      <c r="F25" s="416" t="s">
        <v>161</v>
      </c>
      <c r="G25" s="715" t="s">
        <v>162</v>
      </c>
      <c r="H25" s="715"/>
      <c r="I25" s="418" t="s">
        <v>163</v>
      </c>
      <c r="J25" s="417" t="s">
        <v>157</v>
      </c>
      <c r="K25" s="417" t="s">
        <v>164</v>
      </c>
      <c r="L25" s="417" t="s">
        <v>165</v>
      </c>
    </row>
    <row r="26" spans="2:21" ht="87.5" customHeight="1">
      <c r="B26" s="168"/>
      <c r="C26" s="419" t="s">
        <v>166</v>
      </c>
      <c r="D26" s="420">
        <v>93591</v>
      </c>
      <c r="E26" s="419" t="s">
        <v>180</v>
      </c>
      <c r="F26" s="419" t="s">
        <v>955</v>
      </c>
      <c r="G26" s="716" t="s">
        <v>959</v>
      </c>
      <c r="H26" s="716"/>
      <c r="I26" s="421" t="s">
        <v>956</v>
      </c>
      <c r="J26" s="422">
        <v>1</v>
      </c>
      <c r="K26" s="423">
        <v>2.81</v>
      </c>
      <c r="L26" s="423">
        <v>2.81</v>
      </c>
    </row>
    <row r="27" spans="2:21" ht="87.5" customHeight="1">
      <c r="B27" s="86"/>
      <c r="C27" s="424" t="s">
        <v>945</v>
      </c>
      <c r="D27" s="425">
        <v>89876</v>
      </c>
      <c r="E27" s="424" t="s">
        <v>180</v>
      </c>
      <c r="F27" s="424" t="s">
        <v>960</v>
      </c>
      <c r="G27" s="712" t="s">
        <v>182</v>
      </c>
      <c r="H27" s="712"/>
      <c r="I27" s="426" t="s">
        <v>183</v>
      </c>
      <c r="J27" s="427">
        <v>7.4999999999999997E-3</v>
      </c>
      <c r="K27" s="428">
        <v>338.17</v>
      </c>
      <c r="L27" s="428">
        <v>2.5299999999999998</v>
      </c>
    </row>
    <row r="28" spans="2:21" ht="87.5">
      <c r="B28" s="164"/>
      <c r="C28" s="424" t="s">
        <v>945</v>
      </c>
      <c r="D28" s="425">
        <v>89877</v>
      </c>
      <c r="E28" s="424" t="s">
        <v>180</v>
      </c>
      <c r="F28" s="424" t="s">
        <v>961</v>
      </c>
      <c r="G28" s="712" t="s">
        <v>182</v>
      </c>
      <c r="H28" s="712"/>
      <c r="I28" s="426" t="s">
        <v>256</v>
      </c>
      <c r="J28" s="427">
        <v>3.2000000000000002E-3</v>
      </c>
      <c r="K28" s="428">
        <v>87.84</v>
      </c>
      <c r="L28" s="428">
        <v>0.28000000000000003</v>
      </c>
    </row>
    <row r="29" spans="2:21" ht="35">
      <c r="B29" s="164"/>
      <c r="C29" s="429"/>
      <c r="D29" s="429"/>
      <c r="E29" s="429"/>
      <c r="F29" s="429"/>
      <c r="G29" s="429" t="s">
        <v>169</v>
      </c>
      <c r="H29" s="430">
        <v>0.14000000000000001</v>
      </c>
      <c r="I29" s="429" t="s">
        <v>170</v>
      </c>
      <c r="J29" s="430">
        <v>0.13</v>
      </c>
      <c r="K29" s="429" t="s">
        <v>171</v>
      </c>
      <c r="L29" s="430">
        <v>0.27</v>
      </c>
    </row>
    <row r="30" spans="2:21" ht="35.5" thickBot="1">
      <c r="B30" s="164"/>
      <c r="C30" s="429"/>
      <c r="D30" s="429"/>
      <c r="E30" s="429"/>
      <c r="F30" s="429"/>
      <c r="G30" s="429" t="s">
        <v>172</v>
      </c>
      <c r="H30" s="430">
        <v>0.66</v>
      </c>
      <c r="I30" s="429"/>
      <c r="J30" s="720" t="s">
        <v>173</v>
      </c>
      <c r="K30" s="720"/>
      <c r="L30" s="430">
        <v>3.47</v>
      </c>
    </row>
    <row r="31" spans="2:21" ht="18.5" thickTop="1">
      <c r="B31" s="164"/>
      <c r="C31" s="431"/>
      <c r="D31" s="431"/>
      <c r="E31" s="431"/>
      <c r="F31" s="431"/>
      <c r="G31" s="431"/>
      <c r="H31" s="431"/>
      <c r="I31" s="431"/>
      <c r="J31" s="431"/>
      <c r="K31" s="431"/>
      <c r="L31" s="431"/>
    </row>
    <row r="32" spans="2:21" ht="54" customHeight="1">
      <c r="B32" s="164"/>
      <c r="C32" s="416" t="s">
        <v>454</v>
      </c>
      <c r="D32" s="417" t="s">
        <v>159</v>
      </c>
      <c r="E32" s="416" t="s">
        <v>160</v>
      </c>
      <c r="F32" s="416" t="s">
        <v>161</v>
      </c>
      <c r="G32" s="715" t="s">
        <v>162</v>
      </c>
      <c r="H32" s="715"/>
      <c r="I32" s="418" t="s">
        <v>163</v>
      </c>
      <c r="J32" s="417" t="s">
        <v>157</v>
      </c>
      <c r="K32" s="417" t="s">
        <v>164</v>
      </c>
      <c r="L32" s="417" t="s">
        <v>165</v>
      </c>
    </row>
    <row r="33" spans="2:12" ht="35" customHeight="1">
      <c r="B33" s="164"/>
      <c r="C33" s="419" t="s">
        <v>166</v>
      </c>
      <c r="D33" s="420">
        <v>97647</v>
      </c>
      <c r="E33" s="419" t="s">
        <v>180</v>
      </c>
      <c r="F33" s="419" t="s">
        <v>972</v>
      </c>
      <c r="G33" s="716" t="s">
        <v>962</v>
      </c>
      <c r="H33" s="716"/>
      <c r="I33" s="421" t="s">
        <v>179</v>
      </c>
      <c r="J33" s="422">
        <v>1</v>
      </c>
      <c r="K33" s="423">
        <v>3.18</v>
      </c>
      <c r="L33" s="423">
        <v>3.18</v>
      </c>
    </row>
    <row r="34" spans="2:12" ht="35" customHeight="1">
      <c r="B34" s="164"/>
      <c r="C34" s="424" t="s">
        <v>945</v>
      </c>
      <c r="D34" s="425">
        <v>88323</v>
      </c>
      <c r="E34" s="424" t="s">
        <v>180</v>
      </c>
      <c r="F34" s="424" t="s">
        <v>906</v>
      </c>
      <c r="G34" s="712" t="s">
        <v>175</v>
      </c>
      <c r="H34" s="712"/>
      <c r="I34" s="426" t="s">
        <v>181</v>
      </c>
      <c r="J34" s="427">
        <v>4.0800000000000003E-2</v>
      </c>
      <c r="K34" s="428">
        <v>23.73</v>
      </c>
      <c r="L34" s="428">
        <v>0.96</v>
      </c>
    </row>
    <row r="35" spans="2:12" ht="52.5" customHeight="1">
      <c r="B35" s="164"/>
      <c r="C35" s="424" t="s">
        <v>945</v>
      </c>
      <c r="D35" s="425">
        <v>88316</v>
      </c>
      <c r="E35" s="424" t="s">
        <v>180</v>
      </c>
      <c r="F35" s="424" t="s">
        <v>184</v>
      </c>
      <c r="G35" s="712" t="s">
        <v>175</v>
      </c>
      <c r="H35" s="712"/>
      <c r="I35" s="426" t="s">
        <v>181</v>
      </c>
      <c r="J35" s="427">
        <v>0.1153</v>
      </c>
      <c r="K35" s="428">
        <v>19.29</v>
      </c>
      <c r="L35" s="428">
        <v>2.2200000000000002</v>
      </c>
    </row>
    <row r="36" spans="2:12" ht="35" customHeight="1">
      <c r="B36" s="164"/>
      <c r="C36" s="429"/>
      <c r="D36" s="429"/>
      <c r="E36" s="429"/>
      <c r="F36" s="429"/>
      <c r="G36" s="429" t="s">
        <v>169</v>
      </c>
      <c r="H36" s="430">
        <v>1.29</v>
      </c>
      <c r="I36" s="429" t="s">
        <v>170</v>
      </c>
      <c r="J36" s="430">
        <v>1.1100000000000001</v>
      </c>
      <c r="K36" s="429" t="s">
        <v>171</v>
      </c>
      <c r="L36" s="430">
        <v>2.4</v>
      </c>
    </row>
    <row r="37" spans="2:12" ht="35.5" thickBot="1">
      <c r="B37" s="164"/>
      <c r="C37" s="429"/>
      <c r="D37" s="429"/>
      <c r="E37" s="429"/>
      <c r="F37" s="429"/>
      <c r="G37" s="429" t="s">
        <v>172</v>
      </c>
      <c r="H37" s="430">
        <v>0.75</v>
      </c>
      <c r="I37" s="429"/>
      <c r="J37" s="720" t="s">
        <v>173</v>
      </c>
      <c r="K37" s="720"/>
      <c r="L37" s="430">
        <v>3.93</v>
      </c>
    </row>
    <row r="38" spans="2:12" s="169" customFormat="1" ht="18.5" thickTop="1">
      <c r="B38" s="187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2:12" ht="18">
      <c r="B39" s="164"/>
      <c r="C39" s="416" t="s">
        <v>455</v>
      </c>
      <c r="D39" s="417" t="s">
        <v>159</v>
      </c>
      <c r="E39" s="416" t="s">
        <v>160</v>
      </c>
      <c r="F39" s="416" t="s">
        <v>161</v>
      </c>
      <c r="G39" s="715" t="s">
        <v>162</v>
      </c>
      <c r="H39" s="715"/>
      <c r="I39" s="418" t="s">
        <v>163</v>
      </c>
      <c r="J39" s="417" t="s">
        <v>157</v>
      </c>
      <c r="K39" s="417" t="s">
        <v>164</v>
      </c>
      <c r="L39" s="417" t="s">
        <v>165</v>
      </c>
    </row>
    <row r="40" spans="2:12" ht="54">
      <c r="B40" s="164"/>
      <c r="C40" s="419" t="s">
        <v>166</v>
      </c>
      <c r="D40" s="420">
        <v>97650</v>
      </c>
      <c r="E40" s="419" t="s">
        <v>180</v>
      </c>
      <c r="F40" s="419" t="s">
        <v>973</v>
      </c>
      <c r="G40" s="716" t="s">
        <v>962</v>
      </c>
      <c r="H40" s="716"/>
      <c r="I40" s="421" t="s">
        <v>179</v>
      </c>
      <c r="J40" s="422">
        <v>1</v>
      </c>
      <c r="K40" s="423">
        <v>6.87</v>
      </c>
      <c r="L40" s="423">
        <v>6.87</v>
      </c>
    </row>
    <row r="41" spans="2:12" ht="35">
      <c r="B41" s="87"/>
      <c r="C41" s="424" t="s">
        <v>945</v>
      </c>
      <c r="D41" s="425">
        <v>88323</v>
      </c>
      <c r="E41" s="424" t="s">
        <v>180</v>
      </c>
      <c r="F41" s="424" t="s">
        <v>906</v>
      </c>
      <c r="G41" s="712" t="s">
        <v>175</v>
      </c>
      <c r="H41" s="712"/>
      <c r="I41" s="426" t="s">
        <v>181</v>
      </c>
      <c r="J41" s="427">
        <v>8.7900000000000006E-2</v>
      </c>
      <c r="K41" s="428">
        <v>23.73</v>
      </c>
      <c r="L41" s="428">
        <v>2.08</v>
      </c>
    </row>
    <row r="42" spans="2:12" ht="35">
      <c r="B42" s="87"/>
      <c r="C42" s="424" t="s">
        <v>945</v>
      </c>
      <c r="D42" s="425">
        <v>88316</v>
      </c>
      <c r="E42" s="424" t="s">
        <v>180</v>
      </c>
      <c r="F42" s="424" t="s">
        <v>184</v>
      </c>
      <c r="G42" s="712" t="s">
        <v>175</v>
      </c>
      <c r="H42" s="712"/>
      <c r="I42" s="426" t="s">
        <v>181</v>
      </c>
      <c r="J42" s="427">
        <v>0.2487</v>
      </c>
      <c r="K42" s="428">
        <v>19.29</v>
      </c>
      <c r="L42" s="428">
        <v>4.79</v>
      </c>
    </row>
    <row r="43" spans="2:12" ht="35">
      <c r="B43" s="86"/>
      <c r="C43" s="429"/>
      <c r="D43" s="429"/>
      <c r="E43" s="429"/>
      <c r="F43" s="429"/>
      <c r="G43" s="429" t="s">
        <v>169</v>
      </c>
      <c r="H43" s="430">
        <v>2.79</v>
      </c>
      <c r="I43" s="429" t="s">
        <v>170</v>
      </c>
      <c r="J43" s="430">
        <v>2.4</v>
      </c>
      <c r="K43" s="429" t="s">
        <v>171</v>
      </c>
      <c r="L43" s="430">
        <v>5.19</v>
      </c>
    </row>
    <row r="44" spans="2:12" ht="36" customHeight="1" thickBot="1">
      <c r="B44" s="188"/>
      <c r="C44" s="429"/>
      <c r="D44" s="429"/>
      <c r="E44" s="429"/>
      <c r="F44" s="429"/>
      <c r="G44" s="429" t="s">
        <v>172</v>
      </c>
      <c r="H44" s="430">
        <v>1.62</v>
      </c>
      <c r="I44" s="429"/>
      <c r="J44" s="720" t="s">
        <v>173</v>
      </c>
      <c r="K44" s="720"/>
      <c r="L44" s="430">
        <v>8.49</v>
      </c>
    </row>
    <row r="45" spans="2:12" ht="35" customHeight="1" thickTop="1">
      <c r="B45" s="189"/>
      <c r="C45" s="431"/>
      <c r="D45" s="431"/>
      <c r="E45" s="431"/>
      <c r="F45" s="431"/>
      <c r="G45" s="431"/>
      <c r="H45" s="431"/>
      <c r="I45" s="431"/>
      <c r="J45" s="431"/>
      <c r="K45" s="431"/>
      <c r="L45" s="431"/>
    </row>
    <row r="46" spans="2:12" ht="35" customHeight="1">
      <c r="B46" s="190"/>
      <c r="C46" s="416" t="s">
        <v>456</v>
      </c>
      <c r="D46" s="417" t="s">
        <v>159</v>
      </c>
      <c r="E46" s="416" t="s">
        <v>160</v>
      </c>
      <c r="F46" s="416" t="s">
        <v>161</v>
      </c>
      <c r="G46" s="715" t="s">
        <v>162</v>
      </c>
      <c r="H46" s="715"/>
      <c r="I46" s="418" t="s">
        <v>163</v>
      </c>
      <c r="J46" s="417" t="s">
        <v>157</v>
      </c>
      <c r="K46" s="417" t="s">
        <v>164</v>
      </c>
      <c r="L46" s="417" t="s">
        <v>165</v>
      </c>
    </row>
    <row r="47" spans="2:12" ht="54">
      <c r="B47" s="190"/>
      <c r="C47" s="419" t="s">
        <v>166</v>
      </c>
      <c r="D47" s="420">
        <v>97651</v>
      </c>
      <c r="E47" s="419" t="s">
        <v>180</v>
      </c>
      <c r="F47" s="419" t="s">
        <v>974</v>
      </c>
      <c r="G47" s="716" t="s">
        <v>962</v>
      </c>
      <c r="H47" s="716"/>
      <c r="I47" s="421" t="s">
        <v>174</v>
      </c>
      <c r="J47" s="422">
        <v>1</v>
      </c>
      <c r="K47" s="423">
        <v>74.92</v>
      </c>
      <c r="L47" s="423">
        <v>74.92</v>
      </c>
    </row>
    <row r="48" spans="2:12" ht="35">
      <c r="B48" s="190"/>
      <c r="C48" s="424" t="s">
        <v>945</v>
      </c>
      <c r="D48" s="425">
        <v>88323</v>
      </c>
      <c r="E48" s="424" t="s">
        <v>180</v>
      </c>
      <c r="F48" s="424" t="s">
        <v>906</v>
      </c>
      <c r="G48" s="712" t="s">
        <v>175</v>
      </c>
      <c r="H48" s="712"/>
      <c r="I48" s="426" t="s">
        <v>181</v>
      </c>
      <c r="J48" s="427">
        <v>0.95720000000000005</v>
      </c>
      <c r="K48" s="428">
        <v>23.73</v>
      </c>
      <c r="L48" s="428">
        <v>22.71</v>
      </c>
    </row>
    <row r="49" spans="2:12" ht="35">
      <c r="B49" s="190"/>
      <c r="C49" s="424" t="s">
        <v>945</v>
      </c>
      <c r="D49" s="425">
        <v>88316</v>
      </c>
      <c r="E49" s="424" t="s">
        <v>180</v>
      </c>
      <c r="F49" s="424" t="s">
        <v>184</v>
      </c>
      <c r="G49" s="712" t="s">
        <v>175</v>
      </c>
      <c r="H49" s="712"/>
      <c r="I49" s="426" t="s">
        <v>181</v>
      </c>
      <c r="J49" s="427">
        <v>2.7065999999999999</v>
      </c>
      <c r="K49" s="428">
        <v>19.29</v>
      </c>
      <c r="L49" s="428">
        <v>52.21</v>
      </c>
    </row>
    <row r="50" spans="2:12" ht="35">
      <c r="B50" s="190"/>
      <c r="C50" s="429"/>
      <c r="D50" s="429"/>
      <c r="E50" s="429"/>
      <c r="F50" s="429"/>
      <c r="G50" s="429" t="s">
        <v>169</v>
      </c>
      <c r="H50" s="430">
        <v>30.44</v>
      </c>
      <c r="I50" s="429" t="s">
        <v>170</v>
      </c>
      <c r="J50" s="430">
        <v>26.13</v>
      </c>
      <c r="K50" s="429" t="s">
        <v>171</v>
      </c>
      <c r="L50" s="430">
        <v>56.57</v>
      </c>
    </row>
    <row r="51" spans="2:12" ht="36" customHeight="1" thickBot="1">
      <c r="B51" s="190"/>
      <c r="C51" s="429"/>
      <c r="D51" s="429"/>
      <c r="E51" s="429"/>
      <c r="F51" s="429"/>
      <c r="G51" s="429" t="s">
        <v>172</v>
      </c>
      <c r="H51" s="430">
        <v>17.68</v>
      </c>
      <c r="I51" s="429"/>
      <c r="J51" s="720" t="s">
        <v>173</v>
      </c>
      <c r="K51" s="720"/>
      <c r="L51" s="430">
        <v>92.6</v>
      </c>
    </row>
    <row r="52" spans="2:12" ht="35" customHeight="1" thickTop="1">
      <c r="B52" s="86"/>
      <c r="C52" s="431"/>
      <c r="D52" s="431"/>
      <c r="E52" s="431"/>
      <c r="F52" s="431"/>
      <c r="G52" s="431"/>
      <c r="H52" s="431"/>
      <c r="I52" s="431"/>
      <c r="J52" s="431"/>
      <c r="K52" s="431"/>
      <c r="L52" s="431"/>
    </row>
    <row r="53" spans="2:12" ht="35" customHeight="1">
      <c r="B53" s="168"/>
      <c r="C53" s="416" t="s">
        <v>459</v>
      </c>
      <c r="D53" s="417" t="s">
        <v>159</v>
      </c>
      <c r="E53" s="416" t="s">
        <v>160</v>
      </c>
      <c r="F53" s="416" t="s">
        <v>161</v>
      </c>
      <c r="G53" s="715" t="s">
        <v>162</v>
      </c>
      <c r="H53" s="715"/>
      <c r="I53" s="418" t="s">
        <v>163</v>
      </c>
      <c r="J53" s="417" t="s">
        <v>157</v>
      </c>
      <c r="K53" s="417" t="s">
        <v>164</v>
      </c>
      <c r="L53" s="417" t="s">
        <v>165</v>
      </c>
    </row>
    <row r="54" spans="2:12" ht="54">
      <c r="B54" s="86"/>
      <c r="C54" s="419" t="s">
        <v>166</v>
      </c>
      <c r="D54" s="420" t="s">
        <v>975</v>
      </c>
      <c r="E54" s="419" t="s">
        <v>167</v>
      </c>
      <c r="F54" s="419" t="s">
        <v>1021</v>
      </c>
      <c r="G54" s="716" t="s">
        <v>903</v>
      </c>
      <c r="H54" s="716"/>
      <c r="I54" s="421" t="s">
        <v>174</v>
      </c>
      <c r="J54" s="422">
        <v>1</v>
      </c>
      <c r="K54" s="423">
        <v>2547.96</v>
      </c>
      <c r="L54" s="423">
        <v>2547.96</v>
      </c>
    </row>
    <row r="55" spans="2:12" s="169" customFormat="1" ht="52.5">
      <c r="B55" s="187"/>
      <c r="C55" s="424" t="s">
        <v>945</v>
      </c>
      <c r="D55" s="425">
        <v>93281</v>
      </c>
      <c r="E55" s="424" t="s">
        <v>180</v>
      </c>
      <c r="F55" s="424" t="s">
        <v>904</v>
      </c>
      <c r="G55" s="712" t="s">
        <v>182</v>
      </c>
      <c r="H55" s="712"/>
      <c r="I55" s="426" t="s">
        <v>183</v>
      </c>
      <c r="J55" s="427">
        <v>6.7999999999999996E-3</v>
      </c>
      <c r="K55" s="428">
        <v>21.34</v>
      </c>
      <c r="L55" s="428">
        <v>0.14000000000000001</v>
      </c>
    </row>
    <row r="56" spans="2:12" ht="35">
      <c r="B56" s="87"/>
      <c r="C56" s="424" t="s">
        <v>945</v>
      </c>
      <c r="D56" s="425">
        <v>88278</v>
      </c>
      <c r="E56" s="424" t="s">
        <v>180</v>
      </c>
      <c r="F56" s="424" t="s">
        <v>908</v>
      </c>
      <c r="G56" s="712" t="s">
        <v>175</v>
      </c>
      <c r="H56" s="712"/>
      <c r="I56" s="426" t="s">
        <v>181</v>
      </c>
      <c r="J56" s="427">
        <v>0.21299999999999999</v>
      </c>
      <c r="K56" s="428">
        <v>21.28</v>
      </c>
      <c r="L56" s="428">
        <v>4.53</v>
      </c>
    </row>
    <row r="57" spans="2:12" ht="35">
      <c r="B57" s="87"/>
      <c r="C57" s="424" t="s">
        <v>945</v>
      </c>
      <c r="D57" s="425">
        <v>88316</v>
      </c>
      <c r="E57" s="424" t="s">
        <v>180</v>
      </c>
      <c r="F57" s="424" t="s">
        <v>184</v>
      </c>
      <c r="G57" s="712" t="s">
        <v>175</v>
      </c>
      <c r="H57" s="712"/>
      <c r="I57" s="426" t="s">
        <v>181</v>
      </c>
      <c r="J57" s="427">
        <v>0.106</v>
      </c>
      <c r="K57" s="428">
        <v>19.29</v>
      </c>
      <c r="L57" s="428">
        <v>2.04</v>
      </c>
    </row>
    <row r="58" spans="2:12" ht="36" customHeight="1">
      <c r="B58" s="86"/>
      <c r="C58" s="424" t="s">
        <v>945</v>
      </c>
      <c r="D58" s="425">
        <v>98746</v>
      </c>
      <c r="E58" s="424" t="s">
        <v>180</v>
      </c>
      <c r="F58" s="424" t="s">
        <v>1052</v>
      </c>
      <c r="G58" s="712" t="s">
        <v>249</v>
      </c>
      <c r="H58" s="712"/>
      <c r="I58" s="426" t="s">
        <v>187</v>
      </c>
      <c r="J58" s="427">
        <v>14.4</v>
      </c>
      <c r="K58" s="428">
        <v>57.35</v>
      </c>
      <c r="L58" s="428">
        <v>825.84</v>
      </c>
    </row>
    <row r="59" spans="2:12" ht="35" customHeight="1">
      <c r="B59" s="168"/>
      <c r="C59" s="424" t="s">
        <v>945</v>
      </c>
      <c r="D59" s="425">
        <v>93282</v>
      </c>
      <c r="E59" s="424" t="s">
        <v>180</v>
      </c>
      <c r="F59" s="424" t="s">
        <v>905</v>
      </c>
      <c r="G59" s="712" t="s">
        <v>182</v>
      </c>
      <c r="H59" s="712"/>
      <c r="I59" s="426" t="s">
        <v>256</v>
      </c>
      <c r="J59" s="427">
        <v>9.4000000000000004E-3</v>
      </c>
      <c r="K59" s="428">
        <v>20.25</v>
      </c>
      <c r="L59" s="428">
        <v>0.19</v>
      </c>
    </row>
    <row r="60" spans="2:12" ht="35" customHeight="1">
      <c r="B60" s="86"/>
      <c r="C60" s="424" t="s">
        <v>176</v>
      </c>
      <c r="D60" s="425">
        <v>43083</v>
      </c>
      <c r="E60" s="424" t="s">
        <v>180</v>
      </c>
      <c r="F60" s="424" t="s">
        <v>1050</v>
      </c>
      <c r="G60" s="712" t="s">
        <v>252</v>
      </c>
      <c r="H60" s="712"/>
      <c r="I60" s="426" t="s">
        <v>191</v>
      </c>
      <c r="J60" s="427">
        <v>197.38</v>
      </c>
      <c r="K60" s="428">
        <v>8.66</v>
      </c>
      <c r="L60" s="428">
        <v>1709.31</v>
      </c>
    </row>
    <row r="61" spans="2:12" ht="35">
      <c r="B61" s="164"/>
      <c r="C61" s="424" t="s">
        <v>176</v>
      </c>
      <c r="D61" s="425">
        <v>1318</v>
      </c>
      <c r="E61" s="424" t="s">
        <v>180</v>
      </c>
      <c r="F61" s="424" t="s">
        <v>1051</v>
      </c>
      <c r="G61" s="712" t="s">
        <v>252</v>
      </c>
      <c r="H61" s="712"/>
      <c r="I61" s="426" t="s">
        <v>191</v>
      </c>
      <c r="J61" s="427">
        <v>0.54900000000000004</v>
      </c>
      <c r="K61" s="428">
        <v>10.78</v>
      </c>
      <c r="L61" s="428">
        <v>5.91</v>
      </c>
    </row>
    <row r="62" spans="2:12" ht="35">
      <c r="B62" s="87"/>
      <c r="C62" s="429"/>
      <c r="D62" s="429"/>
      <c r="E62" s="429"/>
      <c r="F62" s="429"/>
      <c r="G62" s="429" t="s">
        <v>169</v>
      </c>
      <c r="H62" s="430">
        <v>232.11</v>
      </c>
      <c r="I62" s="429" t="s">
        <v>170</v>
      </c>
      <c r="J62" s="430">
        <v>199.12</v>
      </c>
      <c r="K62" s="429" t="s">
        <v>171</v>
      </c>
      <c r="L62" s="430">
        <v>431.23</v>
      </c>
    </row>
    <row r="63" spans="2:12" s="169" customFormat="1" ht="35.5" thickBot="1">
      <c r="B63" s="191"/>
      <c r="C63" s="429"/>
      <c r="D63" s="429"/>
      <c r="E63" s="429"/>
      <c r="F63" s="429"/>
      <c r="G63" s="429" t="s">
        <v>172</v>
      </c>
      <c r="H63" s="430">
        <v>601.57000000000005</v>
      </c>
      <c r="I63" s="429"/>
      <c r="J63" s="720" t="s">
        <v>173</v>
      </c>
      <c r="K63" s="720"/>
      <c r="L63" s="430">
        <v>3149.53</v>
      </c>
    </row>
    <row r="64" spans="2:12" ht="18.5" thickTop="1">
      <c r="B64" s="86"/>
      <c r="C64" s="431"/>
      <c r="D64" s="431"/>
      <c r="E64" s="431"/>
      <c r="F64" s="431"/>
      <c r="G64" s="431"/>
      <c r="H64" s="431"/>
      <c r="I64" s="431"/>
      <c r="J64" s="431"/>
      <c r="K64" s="431"/>
      <c r="L64" s="431"/>
    </row>
    <row r="65" spans="2:12" ht="18">
      <c r="B65" s="168"/>
      <c r="C65" s="416" t="s">
        <v>879</v>
      </c>
      <c r="D65" s="417" t="s">
        <v>159</v>
      </c>
      <c r="E65" s="416" t="s">
        <v>160</v>
      </c>
      <c r="F65" s="416" t="s">
        <v>161</v>
      </c>
      <c r="G65" s="715" t="s">
        <v>162</v>
      </c>
      <c r="H65" s="715"/>
      <c r="I65" s="418" t="s">
        <v>163</v>
      </c>
      <c r="J65" s="417" t="s">
        <v>157</v>
      </c>
      <c r="K65" s="417" t="s">
        <v>164</v>
      </c>
      <c r="L65" s="417" t="s">
        <v>165</v>
      </c>
    </row>
    <row r="66" spans="2:12" ht="54" customHeight="1">
      <c r="B66" s="86"/>
      <c r="C66" s="419" t="s">
        <v>166</v>
      </c>
      <c r="D66" s="420" t="s">
        <v>976</v>
      </c>
      <c r="E66" s="419" t="s">
        <v>167</v>
      </c>
      <c r="F66" s="419" t="s">
        <v>1029</v>
      </c>
      <c r="G66" s="716" t="s">
        <v>903</v>
      </c>
      <c r="H66" s="716"/>
      <c r="I66" s="421" t="s">
        <v>174</v>
      </c>
      <c r="J66" s="422">
        <v>1</v>
      </c>
      <c r="K66" s="423">
        <v>1751.66</v>
      </c>
      <c r="L66" s="423">
        <v>1751.66</v>
      </c>
    </row>
    <row r="67" spans="2:12" ht="35" customHeight="1">
      <c r="B67" s="164"/>
      <c r="C67" s="424" t="s">
        <v>945</v>
      </c>
      <c r="D67" s="425">
        <v>88316</v>
      </c>
      <c r="E67" s="424" t="s">
        <v>180</v>
      </c>
      <c r="F67" s="424" t="s">
        <v>184</v>
      </c>
      <c r="G67" s="712" t="s">
        <v>175</v>
      </c>
      <c r="H67" s="712"/>
      <c r="I67" s="426" t="s">
        <v>181</v>
      </c>
      <c r="J67" s="427">
        <v>0.106</v>
      </c>
      <c r="K67" s="428">
        <v>19.29</v>
      </c>
      <c r="L67" s="428">
        <v>2.04</v>
      </c>
    </row>
    <row r="68" spans="2:12" ht="35" customHeight="1">
      <c r="B68" s="87"/>
      <c r="C68" s="424" t="s">
        <v>945</v>
      </c>
      <c r="D68" s="425">
        <v>93282</v>
      </c>
      <c r="E68" s="424" t="s">
        <v>180</v>
      </c>
      <c r="F68" s="424" t="s">
        <v>905</v>
      </c>
      <c r="G68" s="712" t="s">
        <v>182</v>
      </c>
      <c r="H68" s="712"/>
      <c r="I68" s="426" t="s">
        <v>256</v>
      </c>
      <c r="J68" s="427">
        <v>9.4000000000000004E-3</v>
      </c>
      <c r="K68" s="428">
        <v>20.25</v>
      </c>
      <c r="L68" s="428">
        <v>0.19</v>
      </c>
    </row>
    <row r="69" spans="2:12" ht="35">
      <c r="B69" s="87"/>
      <c r="C69" s="424" t="s">
        <v>945</v>
      </c>
      <c r="D69" s="425">
        <v>98746</v>
      </c>
      <c r="E69" s="424" t="s">
        <v>180</v>
      </c>
      <c r="F69" s="424" t="s">
        <v>1052</v>
      </c>
      <c r="G69" s="712" t="s">
        <v>249</v>
      </c>
      <c r="H69" s="712"/>
      <c r="I69" s="426" t="s">
        <v>187</v>
      </c>
      <c r="J69" s="427">
        <v>9.9</v>
      </c>
      <c r="K69" s="428">
        <v>57.35</v>
      </c>
      <c r="L69" s="428">
        <v>567.76</v>
      </c>
    </row>
    <row r="70" spans="2:12" ht="52.5">
      <c r="B70" s="86"/>
      <c r="C70" s="424" t="s">
        <v>945</v>
      </c>
      <c r="D70" s="425">
        <v>93281</v>
      </c>
      <c r="E70" s="424" t="s">
        <v>180</v>
      </c>
      <c r="F70" s="424" t="s">
        <v>904</v>
      </c>
      <c r="G70" s="712" t="s">
        <v>182</v>
      </c>
      <c r="H70" s="712"/>
      <c r="I70" s="426" t="s">
        <v>183</v>
      </c>
      <c r="J70" s="427">
        <v>6.7999999999999996E-3</v>
      </c>
      <c r="K70" s="428">
        <v>21.34</v>
      </c>
      <c r="L70" s="428">
        <v>0.14000000000000001</v>
      </c>
    </row>
    <row r="71" spans="2:12" s="169" customFormat="1" ht="35">
      <c r="B71" s="192"/>
      <c r="C71" s="424" t="s">
        <v>945</v>
      </c>
      <c r="D71" s="425">
        <v>88278</v>
      </c>
      <c r="E71" s="424" t="s">
        <v>180</v>
      </c>
      <c r="F71" s="424" t="s">
        <v>908</v>
      </c>
      <c r="G71" s="712" t="s">
        <v>175</v>
      </c>
      <c r="H71" s="712"/>
      <c r="I71" s="426" t="s">
        <v>181</v>
      </c>
      <c r="J71" s="427">
        <v>0.21299999999999999</v>
      </c>
      <c r="K71" s="428">
        <v>21.28</v>
      </c>
      <c r="L71" s="428">
        <v>4.53</v>
      </c>
    </row>
    <row r="72" spans="2:12" ht="52.5">
      <c r="B72" s="86"/>
      <c r="C72" s="424" t="s">
        <v>176</v>
      </c>
      <c r="D72" s="425">
        <v>43083</v>
      </c>
      <c r="E72" s="424" t="s">
        <v>180</v>
      </c>
      <c r="F72" s="424" t="s">
        <v>1050</v>
      </c>
      <c r="G72" s="712" t="s">
        <v>252</v>
      </c>
      <c r="H72" s="712"/>
      <c r="I72" s="426" t="s">
        <v>191</v>
      </c>
      <c r="J72" s="427">
        <v>135.22999999999999</v>
      </c>
      <c r="K72" s="428">
        <v>8.66</v>
      </c>
      <c r="L72" s="428">
        <v>1171.0899999999999</v>
      </c>
    </row>
    <row r="73" spans="2:12" ht="54" customHeight="1">
      <c r="B73" s="164"/>
      <c r="C73" s="424" t="s">
        <v>176</v>
      </c>
      <c r="D73" s="425">
        <v>1318</v>
      </c>
      <c r="E73" s="424" t="s">
        <v>180</v>
      </c>
      <c r="F73" s="424" t="s">
        <v>1051</v>
      </c>
      <c r="G73" s="712" t="s">
        <v>252</v>
      </c>
      <c r="H73" s="712"/>
      <c r="I73" s="426" t="s">
        <v>191</v>
      </c>
      <c r="J73" s="427">
        <v>0.54900000000000004</v>
      </c>
      <c r="K73" s="428">
        <v>10.78</v>
      </c>
      <c r="L73" s="428">
        <v>5.91</v>
      </c>
    </row>
    <row r="74" spans="2:12" ht="35" customHeight="1">
      <c r="B74" s="87"/>
      <c r="C74" s="429"/>
      <c r="D74" s="429"/>
      <c r="E74" s="429"/>
      <c r="F74" s="429"/>
      <c r="G74" s="429" t="s">
        <v>169</v>
      </c>
      <c r="H74" s="430">
        <v>160.49</v>
      </c>
      <c r="I74" s="429" t="s">
        <v>170</v>
      </c>
      <c r="J74" s="430">
        <v>137.68</v>
      </c>
      <c r="K74" s="429" t="s">
        <v>171</v>
      </c>
      <c r="L74" s="430">
        <v>298.17</v>
      </c>
    </row>
    <row r="75" spans="2:12" ht="35" customHeight="1" thickBot="1">
      <c r="B75" s="87"/>
      <c r="C75" s="429"/>
      <c r="D75" s="429"/>
      <c r="E75" s="429"/>
      <c r="F75" s="429"/>
      <c r="G75" s="429" t="s">
        <v>172</v>
      </c>
      <c r="H75" s="430">
        <v>413.56</v>
      </c>
      <c r="I75" s="429"/>
      <c r="J75" s="720" t="s">
        <v>173</v>
      </c>
      <c r="K75" s="720"/>
      <c r="L75" s="430">
        <v>2165.2199999999998</v>
      </c>
    </row>
    <row r="76" spans="2:12" ht="52.5" customHeight="1" thickTop="1">
      <c r="B76" s="86"/>
      <c r="C76" s="431"/>
      <c r="D76" s="431"/>
      <c r="E76" s="431"/>
      <c r="F76" s="431"/>
      <c r="G76" s="431"/>
      <c r="H76" s="431"/>
      <c r="I76" s="431"/>
      <c r="J76" s="431"/>
      <c r="K76" s="431"/>
      <c r="L76" s="431"/>
    </row>
    <row r="77" spans="2:12" ht="52.5" customHeight="1">
      <c r="B77" s="168"/>
      <c r="C77" s="416" t="s">
        <v>957</v>
      </c>
      <c r="D77" s="417" t="s">
        <v>159</v>
      </c>
      <c r="E77" s="416" t="s">
        <v>160</v>
      </c>
      <c r="F77" s="416" t="s">
        <v>161</v>
      </c>
      <c r="G77" s="715" t="s">
        <v>162</v>
      </c>
      <c r="H77" s="715"/>
      <c r="I77" s="418" t="s">
        <v>163</v>
      </c>
      <c r="J77" s="417" t="s">
        <v>157</v>
      </c>
      <c r="K77" s="417" t="s">
        <v>164</v>
      </c>
      <c r="L77" s="417" t="s">
        <v>165</v>
      </c>
    </row>
    <row r="78" spans="2:12" ht="90">
      <c r="B78" s="86"/>
      <c r="C78" s="419" t="s">
        <v>166</v>
      </c>
      <c r="D78" s="420">
        <v>92580</v>
      </c>
      <c r="E78" s="419" t="s">
        <v>180</v>
      </c>
      <c r="F78" s="419" t="s">
        <v>977</v>
      </c>
      <c r="G78" s="716" t="s">
        <v>903</v>
      </c>
      <c r="H78" s="716"/>
      <c r="I78" s="421" t="s">
        <v>179</v>
      </c>
      <c r="J78" s="422">
        <v>1</v>
      </c>
      <c r="K78" s="423">
        <v>45.87</v>
      </c>
      <c r="L78" s="423">
        <v>45.87</v>
      </c>
    </row>
    <row r="79" spans="2:12" s="169" customFormat="1" ht="35">
      <c r="B79" s="187"/>
      <c r="C79" s="424" t="s">
        <v>945</v>
      </c>
      <c r="D79" s="425">
        <v>88316</v>
      </c>
      <c r="E79" s="424" t="s">
        <v>180</v>
      </c>
      <c r="F79" s="424" t="s">
        <v>184</v>
      </c>
      <c r="G79" s="712" t="s">
        <v>175</v>
      </c>
      <c r="H79" s="712"/>
      <c r="I79" s="426" t="s">
        <v>181</v>
      </c>
      <c r="J79" s="427">
        <v>0.106</v>
      </c>
      <c r="K79" s="428">
        <v>19.29</v>
      </c>
      <c r="L79" s="428">
        <v>2.04</v>
      </c>
    </row>
    <row r="80" spans="2:12" ht="35">
      <c r="B80" s="164"/>
      <c r="C80" s="424" t="s">
        <v>945</v>
      </c>
      <c r="D80" s="425">
        <v>88278</v>
      </c>
      <c r="E80" s="424" t="s">
        <v>180</v>
      </c>
      <c r="F80" s="424" t="s">
        <v>908</v>
      </c>
      <c r="G80" s="712" t="s">
        <v>175</v>
      </c>
      <c r="H80" s="712"/>
      <c r="I80" s="426" t="s">
        <v>181</v>
      </c>
      <c r="J80" s="427">
        <v>0.21299999999999999</v>
      </c>
      <c r="K80" s="428">
        <v>21.28</v>
      </c>
      <c r="L80" s="428">
        <v>4.53</v>
      </c>
    </row>
    <row r="81" spans="2:12" ht="52.5">
      <c r="B81" s="164"/>
      <c r="C81" s="424" t="s">
        <v>945</v>
      </c>
      <c r="D81" s="425">
        <v>93281</v>
      </c>
      <c r="E81" s="424" t="s">
        <v>180</v>
      </c>
      <c r="F81" s="424" t="s">
        <v>904</v>
      </c>
      <c r="G81" s="712" t="s">
        <v>182</v>
      </c>
      <c r="H81" s="712"/>
      <c r="I81" s="426" t="s">
        <v>183</v>
      </c>
      <c r="J81" s="427">
        <v>6.7999999999999996E-3</v>
      </c>
      <c r="K81" s="428">
        <v>21.34</v>
      </c>
      <c r="L81" s="428">
        <v>0.14000000000000001</v>
      </c>
    </row>
    <row r="82" spans="2:12" ht="36" customHeight="1">
      <c r="B82" s="164"/>
      <c r="C82" s="424" t="s">
        <v>945</v>
      </c>
      <c r="D82" s="425">
        <v>93282</v>
      </c>
      <c r="E82" s="424" t="s">
        <v>180</v>
      </c>
      <c r="F82" s="424" t="s">
        <v>905</v>
      </c>
      <c r="G82" s="712" t="s">
        <v>182</v>
      </c>
      <c r="H82" s="712"/>
      <c r="I82" s="426" t="s">
        <v>256</v>
      </c>
      <c r="J82" s="427">
        <v>9.4000000000000004E-3</v>
      </c>
      <c r="K82" s="428">
        <v>20.25</v>
      </c>
      <c r="L82" s="428">
        <v>0.19</v>
      </c>
    </row>
    <row r="83" spans="2:12" ht="35" customHeight="1">
      <c r="B83" s="87"/>
      <c r="C83" s="424" t="s">
        <v>176</v>
      </c>
      <c r="D83" s="425">
        <v>43083</v>
      </c>
      <c r="E83" s="424" t="s">
        <v>180</v>
      </c>
      <c r="F83" s="424" t="s">
        <v>1050</v>
      </c>
      <c r="G83" s="712" t="s">
        <v>252</v>
      </c>
      <c r="H83" s="712"/>
      <c r="I83" s="426" t="s">
        <v>191</v>
      </c>
      <c r="J83" s="427">
        <v>4.3330000000000002</v>
      </c>
      <c r="K83" s="428">
        <v>8.66</v>
      </c>
      <c r="L83" s="428">
        <v>37.520000000000003</v>
      </c>
    </row>
    <row r="84" spans="2:12" ht="52.5">
      <c r="B84" s="87"/>
      <c r="C84" s="424" t="s">
        <v>176</v>
      </c>
      <c r="D84" s="425">
        <v>40549</v>
      </c>
      <c r="E84" s="424" t="s">
        <v>180</v>
      </c>
      <c r="F84" s="424" t="s">
        <v>1049</v>
      </c>
      <c r="G84" s="712" t="s">
        <v>252</v>
      </c>
      <c r="H84" s="712"/>
      <c r="I84" s="426" t="s">
        <v>902</v>
      </c>
      <c r="J84" s="427">
        <v>7.0000000000000001E-3</v>
      </c>
      <c r="K84" s="428">
        <v>208.19</v>
      </c>
      <c r="L84" s="428">
        <v>1.45</v>
      </c>
    </row>
    <row r="85" spans="2:12" ht="35">
      <c r="B85" s="86"/>
      <c r="C85" s="429"/>
      <c r="D85" s="429"/>
      <c r="E85" s="429"/>
      <c r="F85" s="429"/>
      <c r="G85" s="429" t="s">
        <v>169</v>
      </c>
      <c r="H85" s="430">
        <v>2.92</v>
      </c>
      <c r="I85" s="429" t="s">
        <v>170</v>
      </c>
      <c r="J85" s="430">
        <v>2.5099999999999998</v>
      </c>
      <c r="K85" s="429" t="s">
        <v>171</v>
      </c>
      <c r="L85" s="430">
        <v>5.43</v>
      </c>
    </row>
    <row r="86" spans="2:12" ht="35.5" thickBot="1">
      <c r="B86" s="168"/>
      <c r="C86" s="429"/>
      <c r="D86" s="429"/>
      <c r="E86" s="429"/>
      <c r="F86" s="429"/>
      <c r="G86" s="429" t="s">
        <v>172</v>
      </c>
      <c r="H86" s="430">
        <v>10.82</v>
      </c>
      <c r="I86" s="429"/>
      <c r="J86" s="720" t="s">
        <v>173</v>
      </c>
      <c r="K86" s="720"/>
      <c r="L86" s="430">
        <v>56.69</v>
      </c>
    </row>
    <row r="87" spans="2:12" ht="18.5" thickTop="1">
      <c r="B87" s="86"/>
      <c r="C87" s="431"/>
      <c r="D87" s="431"/>
      <c r="E87" s="431"/>
      <c r="F87" s="431"/>
      <c r="G87" s="431"/>
      <c r="H87" s="431"/>
      <c r="I87" s="431"/>
      <c r="J87" s="431"/>
      <c r="K87" s="431"/>
      <c r="L87" s="431"/>
    </row>
    <row r="88" spans="2:12" s="169" customFormat="1" ht="54" customHeight="1">
      <c r="B88" s="187"/>
      <c r="C88" s="416" t="s">
        <v>978</v>
      </c>
      <c r="D88" s="417" t="s">
        <v>159</v>
      </c>
      <c r="E88" s="416" t="s">
        <v>160</v>
      </c>
      <c r="F88" s="416" t="s">
        <v>161</v>
      </c>
      <c r="G88" s="715" t="s">
        <v>162</v>
      </c>
      <c r="H88" s="715"/>
      <c r="I88" s="418" t="s">
        <v>163</v>
      </c>
      <c r="J88" s="417" t="s">
        <v>157</v>
      </c>
      <c r="K88" s="417" t="s">
        <v>164</v>
      </c>
      <c r="L88" s="417" t="s">
        <v>165</v>
      </c>
    </row>
    <row r="89" spans="2:12" ht="35" customHeight="1">
      <c r="B89" s="164"/>
      <c r="C89" s="419" t="s">
        <v>166</v>
      </c>
      <c r="D89" s="420">
        <v>94216</v>
      </c>
      <c r="E89" s="419" t="s">
        <v>180</v>
      </c>
      <c r="F89" s="419" t="s">
        <v>979</v>
      </c>
      <c r="G89" s="716" t="s">
        <v>903</v>
      </c>
      <c r="H89" s="716"/>
      <c r="I89" s="421" t="s">
        <v>179</v>
      </c>
      <c r="J89" s="422">
        <v>1</v>
      </c>
      <c r="K89" s="423">
        <v>218.26</v>
      </c>
      <c r="L89" s="423">
        <v>218.26</v>
      </c>
    </row>
    <row r="90" spans="2:12" ht="35" customHeight="1">
      <c r="B90" s="164"/>
      <c r="C90" s="424" t="s">
        <v>945</v>
      </c>
      <c r="D90" s="425">
        <v>88323</v>
      </c>
      <c r="E90" s="424" t="s">
        <v>180</v>
      </c>
      <c r="F90" s="424" t="s">
        <v>906</v>
      </c>
      <c r="G90" s="712" t="s">
        <v>175</v>
      </c>
      <c r="H90" s="712"/>
      <c r="I90" s="426" t="s">
        <v>181</v>
      </c>
      <c r="J90" s="427">
        <v>5.6000000000000001E-2</v>
      </c>
      <c r="K90" s="428">
        <v>23.73</v>
      </c>
      <c r="L90" s="428">
        <v>1.32</v>
      </c>
    </row>
    <row r="91" spans="2:12" ht="35" customHeight="1">
      <c r="B91" s="164"/>
      <c r="C91" s="424" t="s">
        <v>945</v>
      </c>
      <c r="D91" s="425">
        <v>88316</v>
      </c>
      <c r="E91" s="424" t="s">
        <v>180</v>
      </c>
      <c r="F91" s="424" t="s">
        <v>184</v>
      </c>
      <c r="G91" s="712" t="s">
        <v>175</v>
      </c>
      <c r="H91" s="712"/>
      <c r="I91" s="426" t="s">
        <v>181</v>
      </c>
      <c r="J91" s="427">
        <v>6.2E-2</v>
      </c>
      <c r="K91" s="428">
        <v>19.29</v>
      </c>
      <c r="L91" s="428">
        <v>1.19</v>
      </c>
    </row>
    <row r="92" spans="2:12" ht="52.5">
      <c r="B92" s="164"/>
      <c r="C92" s="424" t="s">
        <v>945</v>
      </c>
      <c r="D92" s="425">
        <v>93281</v>
      </c>
      <c r="E92" s="424" t="s">
        <v>180</v>
      </c>
      <c r="F92" s="424" t="s">
        <v>904</v>
      </c>
      <c r="G92" s="712" t="s">
        <v>182</v>
      </c>
      <c r="H92" s="712"/>
      <c r="I92" s="426" t="s">
        <v>183</v>
      </c>
      <c r="J92" s="427">
        <v>8.9999999999999998E-4</v>
      </c>
      <c r="K92" s="428">
        <v>21.34</v>
      </c>
      <c r="L92" s="428">
        <v>0.01</v>
      </c>
    </row>
    <row r="93" spans="2:12" ht="52.5">
      <c r="B93" s="164"/>
      <c r="C93" s="424" t="s">
        <v>945</v>
      </c>
      <c r="D93" s="425">
        <v>93282</v>
      </c>
      <c r="E93" s="424" t="s">
        <v>180</v>
      </c>
      <c r="F93" s="424" t="s">
        <v>905</v>
      </c>
      <c r="G93" s="712" t="s">
        <v>182</v>
      </c>
      <c r="H93" s="712"/>
      <c r="I93" s="426" t="s">
        <v>256</v>
      </c>
      <c r="J93" s="427">
        <v>1.1999999999999999E-3</v>
      </c>
      <c r="K93" s="428">
        <v>20.25</v>
      </c>
      <c r="L93" s="428">
        <v>0.02</v>
      </c>
    </row>
    <row r="94" spans="2:12" ht="70">
      <c r="B94" s="164"/>
      <c r="C94" s="424" t="s">
        <v>176</v>
      </c>
      <c r="D94" s="425">
        <v>11029</v>
      </c>
      <c r="E94" s="424" t="s">
        <v>180</v>
      </c>
      <c r="F94" s="424" t="s">
        <v>1046</v>
      </c>
      <c r="G94" s="712" t="s">
        <v>252</v>
      </c>
      <c r="H94" s="712"/>
      <c r="I94" s="426" t="s">
        <v>1045</v>
      </c>
      <c r="J94" s="427">
        <v>4.1500000000000004</v>
      </c>
      <c r="K94" s="428">
        <v>1.8</v>
      </c>
      <c r="L94" s="428">
        <v>7.47</v>
      </c>
    </row>
    <row r="95" spans="2:12" ht="122.5">
      <c r="B95" s="164"/>
      <c r="C95" s="424" t="s">
        <v>176</v>
      </c>
      <c r="D95" s="425">
        <v>40740</v>
      </c>
      <c r="E95" s="424" t="s">
        <v>180</v>
      </c>
      <c r="F95" s="424" t="s">
        <v>1048</v>
      </c>
      <c r="G95" s="712" t="s">
        <v>252</v>
      </c>
      <c r="H95" s="712"/>
      <c r="I95" s="426" t="s">
        <v>179</v>
      </c>
      <c r="J95" s="427">
        <v>1.1459999999999999</v>
      </c>
      <c r="K95" s="428">
        <v>181.72</v>
      </c>
      <c r="L95" s="428">
        <v>208.25</v>
      </c>
    </row>
    <row r="96" spans="2:12" s="169" customFormat="1" ht="35">
      <c r="B96" s="187"/>
      <c r="C96" s="429"/>
      <c r="D96" s="429"/>
      <c r="E96" s="429"/>
      <c r="F96" s="429"/>
      <c r="G96" s="429" t="s">
        <v>169</v>
      </c>
      <c r="H96" s="430">
        <v>1.04</v>
      </c>
      <c r="I96" s="429" t="s">
        <v>170</v>
      </c>
      <c r="J96" s="430">
        <v>0.9</v>
      </c>
      <c r="K96" s="429" t="s">
        <v>171</v>
      </c>
      <c r="L96" s="430">
        <v>1.94</v>
      </c>
    </row>
    <row r="97" spans="2:12" ht="35.5" thickBot="1">
      <c r="B97" s="87"/>
      <c r="C97" s="429"/>
      <c r="D97" s="429"/>
      <c r="E97" s="429"/>
      <c r="F97" s="429"/>
      <c r="G97" s="429" t="s">
        <v>172</v>
      </c>
      <c r="H97" s="430">
        <v>51.53</v>
      </c>
      <c r="I97" s="429"/>
      <c r="J97" s="720" t="s">
        <v>173</v>
      </c>
      <c r="K97" s="720"/>
      <c r="L97" s="430">
        <v>269.79000000000002</v>
      </c>
    </row>
    <row r="98" spans="2:12" ht="72" customHeight="1" thickTop="1">
      <c r="B98" s="87"/>
      <c r="C98" s="431"/>
      <c r="D98" s="431"/>
      <c r="E98" s="431"/>
      <c r="F98" s="431"/>
      <c r="G98" s="431"/>
      <c r="H98" s="431"/>
      <c r="I98" s="431"/>
      <c r="J98" s="431"/>
      <c r="K98" s="431"/>
      <c r="L98" s="431"/>
    </row>
    <row r="99" spans="2:12" ht="35" customHeight="1">
      <c r="B99" s="86"/>
      <c r="C99" s="416" t="s">
        <v>980</v>
      </c>
      <c r="D99" s="417" t="s">
        <v>159</v>
      </c>
      <c r="E99" s="416" t="s">
        <v>160</v>
      </c>
      <c r="F99" s="416" t="s">
        <v>161</v>
      </c>
      <c r="G99" s="715" t="s">
        <v>162</v>
      </c>
      <c r="H99" s="715"/>
      <c r="I99" s="418" t="s">
        <v>163</v>
      </c>
      <c r="J99" s="417" t="s">
        <v>157</v>
      </c>
      <c r="K99" s="417" t="s">
        <v>164</v>
      </c>
      <c r="L99" s="417" t="s">
        <v>165</v>
      </c>
    </row>
    <row r="100" spans="2:12" ht="35" customHeight="1">
      <c r="B100" s="168"/>
      <c r="C100" s="419" t="s">
        <v>166</v>
      </c>
      <c r="D100" s="420" t="s">
        <v>981</v>
      </c>
      <c r="E100" s="419" t="s">
        <v>167</v>
      </c>
      <c r="F100" s="419" t="s">
        <v>982</v>
      </c>
      <c r="G100" s="716" t="s">
        <v>903</v>
      </c>
      <c r="H100" s="716"/>
      <c r="I100" s="421" t="s">
        <v>187</v>
      </c>
      <c r="J100" s="422">
        <v>1</v>
      </c>
      <c r="K100" s="423">
        <v>103.43</v>
      </c>
      <c r="L100" s="423">
        <v>103.43</v>
      </c>
    </row>
    <row r="101" spans="2:12" ht="35" customHeight="1">
      <c r="B101" s="86"/>
      <c r="C101" s="424" t="s">
        <v>945</v>
      </c>
      <c r="D101" s="425">
        <v>93282</v>
      </c>
      <c r="E101" s="424" t="s">
        <v>180</v>
      </c>
      <c r="F101" s="424" t="s">
        <v>905</v>
      </c>
      <c r="G101" s="712" t="s">
        <v>182</v>
      </c>
      <c r="H101" s="712"/>
      <c r="I101" s="426" t="s">
        <v>256</v>
      </c>
      <c r="J101" s="427">
        <v>2.5999999999999999E-3</v>
      </c>
      <c r="K101" s="428">
        <v>20.25</v>
      </c>
      <c r="L101" s="428">
        <v>0.05</v>
      </c>
    </row>
    <row r="102" spans="2:12" ht="35">
      <c r="B102" s="164"/>
      <c r="C102" s="424" t="s">
        <v>945</v>
      </c>
      <c r="D102" s="425">
        <v>88316</v>
      </c>
      <c r="E102" s="424" t="s">
        <v>180</v>
      </c>
      <c r="F102" s="424" t="s">
        <v>184</v>
      </c>
      <c r="G102" s="712" t="s">
        <v>175</v>
      </c>
      <c r="H102" s="712"/>
      <c r="I102" s="426" t="s">
        <v>181</v>
      </c>
      <c r="J102" s="427">
        <v>7.2999999999999995E-2</v>
      </c>
      <c r="K102" s="428">
        <v>19.29</v>
      </c>
      <c r="L102" s="428">
        <v>1.4</v>
      </c>
    </row>
    <row r="103" spans="2:12" ht="35">
      <c r="B103" s="164"/>
      <c r="C103" s="424" t="s">
        <v>945</v>
      </c>
      <c r="D103" s="425">
        <v>88323</v>
      </c>
      <c r="E103" s="424" t="s">
        <v>180</v>
      </c>
      <c r="F103" s="424" t="s">
        <v>906</v>
      </c>
      <c r="G103" s="712" t="s">
        <v>175</v>
      </c>
      <c r="H103" s="712"/>
      <c r="I103" s="426" t="s">
        <v>181</v>
      </c>
      <c r="J103" s="427">
        <v>0.06</v>
      </c>
      <c r="K103" s="428">
        <v>23.73</v>
      </c>
      <c r="L103" s="428">
        <v>1.42</v>
      </c>
    </row>
    <row r="104" spans="2:12" s="169" customFormat="1" ht="52.5">
      <c r="B104" s="187"/>
      <c r="C104" s="424" t="s">
        <v>945</v>
      </c>
      <c r="D104" s="425">
        <v>93281</v>
      </c>
      <c r="E104" s="424" t="s">
        <v>180</v>
      </c>
      <c r="F104" s="424" t="s">
        <v>904</v>
      </c>
      <c r="G104" s="712" t="s">
        <v>182</v>
      </c>
      <c r="H104" s="712"/>
      <c r="I104" s="426" t="s">
        <v>183</v>
      </c>
      <c r="J104" s="427">
        <v>1.8E-3</v>
      </c>
      <c r="K104" s="428">
        <v>21.34</v>
      </c>
      <c r="L104" s="428">
        <v>0.03</v>
      </c>
    </row>
    <row r="105" spans="2:12" ht="35">
      <c r="B105" s="87"/>
      <c r="C105" s="424" t="s">
        <v>176</v>
      </c>
      <c r="D105" s="425">
        <v>18566</v>
      </c>
      <c r="E105" s="424" t="s">
        <v>262</v>
      </c>
      <c r="F105" s="424" t="s">
        <v>1047</v>
      </c>
      <c r="G105" s="712" t="s">
        <v>252</v>
      </c>
      <c r="H105" s="712"/>
      <c r="I105" s="426" t="s">
        <v>174</v>
      </c>
      <c r="J105" s="427">
        <v>1.0289999999999999</v>
      </c>
      <c r="K105" s="428">
        <v>94.2</v>
      </c>
      <c r="L105" s="428">
        <v>96.93</v>
      </c>
    </row>
    <row r="106" spans="2:12" ht="70">
      <c r="B106" s="87"/>
      <c r="C106" s="424" t="s">
        <v>176</v>
      </c>
      <c r="D106" s="425">
        <v>11029</v>
      </c>
      <c r="E106" s="424" t="s">
        <v>180</v>
      </c>
      <c r="F106" s="424" t="s">
        <v>1046</v>
      </c>
      <c r="G106" s="712" t="s">
        <v>252</v>
      </c>
      <c r="H106" s="712"/>
      <c r="I106" s="426" t="s">
        <v>1045</v>
      </c>
      <c r="J106" s="427">
        <v>2</v>
      </c>
      <c r="K106" s="428">
        <v>1.8</v>
      </c>
      <c r="L106" s="428">
        <v>3.6</v>
      </c>
    </row>
    <row r="107" spans="2:12" ht="35">
      <c r="B107" s="86"/>
      <c r="C107" s="429"/>
      <c r="D107" s="429"/>
      <c r="E107" s="429"/>
      <c r="F107" s="429"/>
      <c r="G107" s="429" t="s">
        <v>169</v>
      </c>
      <c r="H107" s="430">
        <v>1.19</v>
      </c>
      <c r="I107" s="429" t="s">
        <v>170</v>
      </c>
      <c r="J107" s="430">
        <v>1.03</v>
      </c>
      <c r="K107" s="429" t="s">
        <v>171</v>
      </c>
      <c r="L107" s="430">
        <v>2.2200000000000002</v>
      </c>
    </row>
    <row r="108" spans="2:12" ht="72" customHeight="1" thickBot="1">
      <c r="B108" s="168"/>
      <c r="C108" s="429"/>
      <c r="D108" s="429"/>
      <c r="E108" s="429"/>
      <c r="F108" s="429"/>
      <c r="G108" s="429" t="s">
        <v>172</v>
      </c>
      <c r="H108" s="430">
        <v>24.41</v>
      </c>
      <c r="I108" s="429"/>
      <c r="J108" s="720" t="s">
        <v>173</v>
      </c>
      <c r="K108" s="720"/>
      <c r="L108" s="430">
        <v>127.84</v>
      </c>
    </row>
    <row r="109" spans="2:12" ht="35" customHeight="1" thickTop="1">
      <c r="B109" s="86"/>
      <c r="C109" s="431"/>
      <c r="D109" s="431"/>
      <c r="E109" s="431"/>
      <c r="F109" s="431"/>
      <c r="G109" s="431"/>
      <c r="H109" s="431"/>
      <c r="I109" s="431"/>
      <c r="J109" s="431"/>
      <c r="K109" s="431"/>
      <c r="L109" s="431"/>
    </row>
    <row r="110" spans="2:12" ht="35" customHeight="1">
      <c r="B110" s="164"/>
      <c r="C110" s="416" t="s">
        <v>983</v>
      </c>
      <c r="D110" s="417" t="s">
        <v>159</v>
      </c>
      <c r="E110" s="416" t="s">
        <v>160</v>
      </c>
      <c r="F110" s="416" t="s">
        <v>161</v>
      </c>
      <c r="G110" s="715" t="s">
        <v>162</v>
      </c>
      <c r="H110" s="715"/>
      <c r="I110" s="418" t="s">
        <v>163</v>
      </c>
      <c r="J110" s="417" t="s">
        <v>157</v>
      </c>
      <c r="K110" s="417" t="s">
        <v>164</v>
      </c>
      <c r="L110" s="417" t="s">
        <v>165</v>
      </c>
    </row>
    <row r="111" spans="2:12" ht="35" customHeight="1">
      <c r="B111" s="164"/>
      <c r="C111" s="419" t="s">
        <v>166</v>
      </c>
      <c r="D111" s="420" t="s">
        <v>984</v>
      </c>
      <c r="E111" s="419" t="s">
        <v>167</v>
      </c>
      <c r="F111" s="419" t="s">
        <v>985</v>
      </c>
      <c r="G111" s="716" t="s">
        <v>903</v>
      </c>
      <c r="H111" s="716"/>
      <c r="I111" s="421" t="s">
        <v>187</v>
      </c>
      <c r="J111" s="422">
        <v>1</v>
      </c>
      <c r="K111" s="423">
        <v>28.51</v>
      </c>
      <c r="L111" s="423">
        <v>28.51</v>
      </c>
    </row>
    <row r="112" spans="2:12" s="169" customFormat="1" ht="35">
      <c r="B112" s="187"/>
      <c r="C112" s="424" t="s">
        <v>945</v>
      </c>
      <c r="D112" s="425">
        <v>88323</v>
      </c>
      <c r="E112" s="424" t="s">
        <v>180</v>
      </c>
      <c r="F112" s="424" t="s">
        <v>906</v>
      </c>
      <c r="G112" s="712" t="s">
        <v>175</v>
      </c>
      <c r="H112" s="712"/>
      <c r="I112" s="426" t="s">
        <v>181</v>
      </c>
      <c r="J112" s="427">
        <v>0.2</v>
      </c>
      <c r="K112" s="428">
        <v>23.73</v>
      </c>
      <c r="L112" s="428">
        <v>4.74</v>
      </c>
    </row>
    <row r="113" spans="2:12" ht="35">
      <c r="B113" s="87"/>
      <c r="C113" s="424" t="s">
        <v>945</v>
      </c>
      <c r="D113" s="425">
        <v>88316</v>
      </c>
      <c r="E113" s="424" t="s">
        <v>180</v>
      </c>
      <c r="F113" s="424" t="s">
        <v>184</v>
      </c>
      <c r="G113" s="712" t="s">
        <v>175</v>
      </c>
      <c r="H113" s="712"/>
      <c r="I113" s="426" t="s">
        <v>181</v>
      </c>
      <c r="J113" s="427">
        <v>0.18</v>
      </c>
      <c r="K113" s="428">
        <v>19.29</v>
      </c>
      <c r="L113" s="428">
        <v>3.47</v>
      </c>
    </row>
    <row r="114" spans="2:12" ht="17.5">
      <c r="B114" s="87"/>
      <c r="C114" s="424" t="s">
        <v>176</v>
      </c>
      <c r="D114" s="425">
        <v>17</v>
      </c>
      <c r="E114" s="424" t="s">
        <v>167</v>
      </c>
      <c r="F114" s="424" t="s">
        <v>1044</v>
      </c>
      <c r="G114" s="712" t="s">
        <v>909</v>
      </c>
      <c r="H114" s="712"/>
      <c r="I114" s="426" t="s">
        <v>187</v>
      </c>
      <c r="J114" s="427">
        <v>1</v>
      </c>
      <c r="K114" s="428">
        <v>20</v>
      </c>
      <c r="L114" s="428">
        <v>20</v>
      </c>
    </row>
    <row r="115" spans="2:12" ht="35">
      <c r="B115" s="86"/>
      <c r="C115" s="424" t="s">
        <v>176</v>
      </c>
      <c r="D115" s="425">
        <v>40547</v>
      </c>
      <c r="E115" s="424" t="s">
        <v>180</v>
      </c>
      <c r="F115" s="424" t="s">
        <v>910</v>
      </c>
      <c r="G115" s="712" t="s">
        <v>252</v>
      </c>
      <c r="H115" s="712"/>
      <c r="I115" s="426" t="s">
        <v>902</v>
      </c>
      <c r="J115" s="427">
        <v>0.01</v>
      </c>
      <c r="K115" s="428">
        <v>30.68</v>
      </c>
      <c r="L115" s="428">
        <v>0.3</v>
      </c>
    </row>
    <row r="116" spans="2:12" ht="35">
      <c r="B116" s="168"/>
      <c r="C116" s="429"/>
      <c r="D116" s="429"/>
      <c r="E116" s="429"/>
      <c r="F116" s="429"/>
      <c r="G116" s="429" t="s">
        <v>169</v>
      </c>
      <c r="H116" s="430">
        <v>3.39</v>
      </c>
      <c r="I116" s="429" t="s">
        <v>170</v>
      </c>
      <c r="J116" s="430">
        <v>2.92</v>
      </c>
      <c r="K116" s="429" t="s">
        <v>171</v>
      </c>
      <c r="L116" s="430">
        <v>6.31</v>
      </c>
    </row>
    <row r="117" spans="2:12" ht="35.5" thickBot="1">
      <c r="B117" s="86"/>
      <c r="C117" s="429"/>
      <c r="D117" s="429"/>
      <c r="E117" s="429"/>
      <c r="F117" s="429"/>
      <c r="G117" s="429" t="s">
        <v>172</v>
      </c>
      <c r="H117" s="430">
        <v>6.73</v>
      </c>
      <c r="I117" s="429"/>
      <c r="J117" s="720" t="s">
        <v>173</v>
      </c>
      <c r="K117" s="720"/>
      <c r="L117" s="430">
        <v>35.24</v>
      </c>
    </row>
    <row r="118" spans="2:12" ht="54" customHeight="1" thickTop="1">
      <c r="B118" s="164"/>
      <c r="C118" s="431"/>
      <c r="D118" s="431"/>
      <c r="E118" s="431"/>
      <c r="F118" s="431"/>
      <c r="G118" s="431"/>
      <c r="H118" s="431"/>
      <c r="I118" s="431"/>
      <c r="J118" s="431"/>
      <c r="K118" s="431"/>
      <c r="L118" s="431"/>
    </row>
    <row r="119" spans="2:12" ht="35" customHeight="1">
      <c r="B119" s="164"/>
      <c r="C119" s="416" t="s">
        <v>986</v>
      </c>
      <c r="D119" s="417" t="s">
        <v>159</v>
      </c>
      <c r="E119" s="416" t="s">
        <v>160</v>
      </c>
      <c r="F119" s="416" t="s">
        <v>161</v>
      </c>
      <c r="G119" s="715" t="s">
        <v>162</v>
      </c>
      <c r="H119" s="715"/>
      <c r="I119" s="418" t="s">
        <v>163</v>
      </c>
      <c r="J119" s="417" t="s">
        <v>157</v>
      </c>
      <c r="K119" s="417" t="s">
        <v>164</v>
      </c>
      <c r="L119" s="417" t="s">
        <v>165</v>
      </c>
    </row>
    <row r="120" spans="2:12" s="169" customFormat="1" ht="35" customHeight="1">
      <c r="B120" s="187"/>
      <c r="C120" s="419" t="s">
        <v>166</v>
      </c>
      <c r="D120" s="420">
        <v>94231</v>
      </c>
      <c r="E120" s="419" t="s">
        <v>180</v>
      </c>
      <c r="F120" s="419" t="s">
        <v>987</v>
      </c>
      <c r="G120" s="716" t="s">
        <v>903</v>
      </c>
      <c r="H120" s="716"/>
      <c r="I120" s="421" t="s">
        <v>187</v>
      </c>
      <c r="J120" s="422">
        <v>1</v>
      </c>
      <c r="K120" s="423">
        <v>52.25</v>
      </c>
      <c r="L120" s="423">
        <v>52.25</v>
      </c>
    </row>
    <row r="121" spans="2:12" ht="70" customHeight="1">
      <c r="B121" s="164"/>
      <c r="C121" s="424" t="s">
        <v>945</v>
      </c>
      <c r="D121" s="425">
        <v>93282</v>
      </c>
      <c r="E121" s="424" t="s">
        <v>180</v>
      </c>
      <c r="F121" s="424" t="s">
        <v>905</v>
      </c>
      <c r="G121" s="712" t="s">
        <v>182</v>
      </c>
      <c r="H121" s="712"/>
      <c r="I121" s="426" t="s">
        <v>256</v>
      </c>
      <c r="J121" s="427">
        <v>1.83E-2</v>
      </c>
      <c r="K121" s="428">
        <v>20.25</v>
      </c>
      <c r="L121" s="428">
        <v>0.37</v>
      </c>
    </row>
    <row r="122" spans="2:12" ht="35">
      <c r="B122" s="164"/>
      <c r="C122" s="424" t="s">
        <v>945</v>
      </c>
      <c r="D122" s="425">
        <v>88323</v>
      </c>
      <c r="E122" s="424" t="s">
        <v>180</v>
      </c>
      <c r="F122" s="424" t="s">
        <v>906</v>
      </c>
      <c r="G122" s="712" t="s">
        <v>175</v>
      </c>
      <c r="H122" s="712"/>
      <c r="I122" s="426" t="s">
        <v>181</v>
      </c>
      <c r="J122" s="427">
        <v>0.112</v>
      </c>
      <c r="K122" s="428">
        <v>23.73</v>
      </c>
      <c r="L122" s="428">
        <v>2.65</v>
      </c>
    </row>
    <row r="123" spans="2:12" ht="52.5">
      <c r="B123" s="164"/>
      <c r="C123" s="424" t="s">
        <v>945</v>
      </c>
      <c r="D123" s="425">
        <v>93281</v>
      </c>
      <c r="E123" s="424" t="s">
        <v>180</v>
      </c>
      <c r="F123" s="424" t="s">
        <v>904</v>
      </c>
      <c r="G123" s="712" t="s">
        <v>182</v>
      </c>
      <c r="H123" s="712"/>
      <c r="I123" s="426" t="s">
        <v>183</v>
      </c>
      <c r="J123" s="427">
        <v>1.32E-2</v>
      </c>
      <c r="K123" s="428">
        <v>21.34</v>
      </c>
      <c r="L123" s="428">
        <v>0.28000000000000003</v>
      </c>
    </row>
    <row r="124" spans="2:12" ht="35">
      <c r="B124" s="164"/>
      <c r="C124" s="424" t="s">
        <v>945</v>
      </c>
      <c r="D124" s="425">
        <v>88316</v>
      </c>
      <c r="E124" s="424" t="s">
        <v>180</v>
      </c>
      <c r="F124" s="424" t="s">
        <v>184</v>
      </c>
      <c r="G124" s="712" t="s">
        <v>175</v>
      </c>
      <c r="H124" s="712"/>
      <c r="I124" s="426" t="s">
        <v>181</v>
      </c>
      <c r="J124" s="427">
        <v>0.20699999999999999</v>
      </c>
      <c r="K124" s="428">
        <v>19.29</v>
      </c>
      <c r="L124" s="428">
        <v>3.99</v>
      </c>
    </row>
    <row r="125" spans="2:12" ht="35">
      <c r="B125" s="164"/>
      <c r="C125" s="424" t="s">
        <v>176</v>
      </c>
      <c r="D125" s="425">
        <v>40873</v>
      </c>
      <c r="E125" s="424" t="s">
        <v>180</v>
      </c>
      <c r="F125" s="424" t="s">
        <v>1043</v>
      </c>
      <c r="G125" s="712" t="s">
        <v>252</v>
      </c>
      <c r="H125" s="712"/>
      <c r="I125" s="426" t="s">
        <v>187</v>
      </c>
      <c r="J125" s="427">
        <v>1.05</v>
      </c>
      <c r="K125" s="428">
        <v>29.88</v>
      </c>
      <c r="L125" s="428">
        <v>31.37</v>
      </c>
    </row>
    <row r="126" spans="2:12" ht="72" customHeight="1">
      <c r="B126" s="164"/>
      <c r="C126" s="424" t="s">
        <v>176</v>
      </c>
      <c r="D126" s="425">
        <v>5104</v>
      </c>
      <c r="E126" s="424" t="s">
        <v>180</v>
      </c>
      <c r="F126" s="424" t="s">
        <v>1042</v>
      </c>
      <c r="G126" s="712" t="s">
        <v>252</v>
      </c>
      <c r="H126" s="712"/>
      <c r="I126" s="426" t="s">
        <v>191</v>
      </c>
      <c r="J126" s="427">
        <v>1.1999999999999999E-3</v>
      </c>
      <c r="K126" s="428">
        <v>65.290000000000006</v>
      </c>
      <c r="L126" s="428">
        <v>7.0000000000000007E-2</v>
      </c>
    </row>
    <row r="127" spans="2:12" ht="35" customHeight="1">
      <c r="B127" s="164"/>
      <c r="C127" s="424" t="s">
        <v>176</v>
      </c>
      <c r="D127" s="425">
        <v>13388</v>
      </c>
      <c r="E127" s="424" t="s">
        <v>180</v>
      </c>
      <c r="F127" s="424" t="s">
        <v>1041</v>
      </c>
      <c r="G127" s="712" t="s">
        <v>252</v>
      </c>
      <c r="H127" s="712"/>
      <c r="I127" s="426" t="s">
        <v>191</v>
      </c>
      <c r="J127" s="427">
        <v>4.4999999999999998E-2</v>
      </c>
      <c r="K127" s="428">
        <v>144.77000000000001</v>
      </c>
      <c r="L127" s="428">
        <v>6.51</v>
      </c>
    </row>
    <row r="128" spans="2:12" s="169" customFormat="1" ht="52.5" customHeight="1">
      <c r="B128" s="187"/>
      <c r="C128" s="424" t="s">
        <v>176</v>
      </c>
      <c r="D128" s="425">
        <v>5061</v>
      </c>
      <c r="E128" s="424" t="s">
        <v>180</v>
      </c>
      <c r="F128" s="424" t="s">
        <v>1040</v>
      </c>
      <c r="G128" s="712" t="s">
        <v>252</v>
      </c>
      <c r="H128" s="712"/>
      <c r="I128" s="426" t="s">
        <v>191</v>
      </c>
      <c r="J128" s="427">
        <v>6.0000000000000001E-3</v>
      </c>
      <c r="K128" s="428">
        <v>19.850000000000001</v>
      </c>
      <c r="L128" s="428">
        <v>0.11</v>
      </c>
    </row>
    <row r="129" spans="2:12" ht="70" customHeight="1">
      <c r="B129" s="164"/>
      <c r="C129" s="424" t="s">
        <v>176</v>
      </c>
      <c r="D129" s="425">
        <v>142</v>
      </c>
      <c r="E129" s="424" t="s">
        <v>180</v>
      </c>
      <c r="F129" s="424" t="s">
        <v>267</v>
      </c>
      <c r="G129" s="712" t="s">
        <v>252</v>
      </c>
      <c r="H129" s="712"/>
      <c r="I129" s="426" t="s">
        <v>268</v>
      </c>
      <c r="J129" s="427">
        <v>0.19800000000000001</v>
      </c>
      <c r="K129" s="428">
        <v>34.86</v>
      </c>
      <c r="L129" s="428">
        <v>6.9</v>
      </c>
    </row>
    <row r="130" spans="2:12" ht="70" customHeight="1">
      <c r="B130" s="164"/>
      <c r="C130" s="429"/>
      <c r="D130" s="429"/>
      <c r="E130" s="429"/>
      <c r="F130" s="429"/>
      <c r="G130" s="429" t="s">
        <v>169</v>
      </c>
      <c r="H130" s="430">
        <v>2.98</v>
      </c>
      <c r="I130" s="429" t="s">
        <v>170</v>
      </c>
      <c r="J130" s="430">
        <v>2.56</v>
      </c>
      <c r="K130" s="429" t="s">
        <v>171</v>
      </c>
      <c r="L130" s="430">
        <v>5.54</v>
      </c>
    </row>
    <row r="131" spans="2:12" ht="35.5" thickBot="1">
      <c r="B131" s="164"/>
      <c r="C131" s="429"/>
      <c r="D131" s="429"/>
      <c r="E131" s="429"/>
      <c r="F131" s="429"/>
      <c r="G131" s="429" t="s">
        <v>172</v>
      </c>
      <c r="H131" s="430">
        <v>12.33</v>
      </c>
      <c r="I131" s="429"/>
      <c r="J131" s="720" t="s">
        <v>173</v>
      </c>
      <c r="K131" s="720"/>
      <c r="L131" s="430">
        <v>64.58</v>
      </c>
    </row>
    <row r="132" spans="2:12" ht="18.5" thickTop="1">
      <c r="B132" s="164"/>
      <c r="C132" s="431"/>
      <c r="D132" s="431"/>
      <c r="E132" s="431"/>
      <c r="F132" s="431"/>
      <c r="G132" s="431"/>
      <c r="H132" s="431"/>
      <c r="I132" s="431"/>
      <c r="J132" s="431"/>
      <c r="K132" s="431"/>
      <c r="L132" s="431"/>
    </row>
    <row r="133" spans="2:12" ht="18">
      <c r="B133" s="87"/>
      <c r="C133" s="416" t="s">
        <v>996</v>
      </c>
      <c r="D133" s="417" t="s">
        <v>159</v>
      </c>
      <c r="E133" s="416" t="s">
        <v>160</v>
      </c>
      <c r="F133" s="416" t="s">
        <v>161</v>
      </c>
      <c r="G133" s="715" t="s">
        <v>162</v>
      </c>
      <c r="H133" s="715"/>
      <c r="I133" s="418" t="s">
        <v>163</v>
      </c>
      <c r="J133" s="417" t="s">
        <v>157</v>
      </c>
      <c r="K133" s="417" t="s">
        <v>164</v>
      </c>
      <c r="L133" s="417" t="s">
        <v>165</v>
      </c>
    </row>
    <row r="134" spans="2:12" ht="72">
      <c r="B134" s="87"/>
      <c r="C134" s="419" t="s">
        <v>166</v>
      </c>
      <c r="D134" s="420">
        <v>100719</v>
      </c>
      <c r="E134" s="419" t="s">
        <v>180</v>
      </c>
      <c r="F134" s="419" t="s">
        <v>997</v>
      </c>
      <c r="G134" s="716" t="s">
        <v>276</v>
      </c>
      <c r="H134" s="716"/>
      <c r="I134" s="421" t="s">
        <v>179</v>
      </c>
      <c r="J134" s="422">
        <v>1</v>
      </c>
      <c r="K134" s="423">
        <v>9.56</v>
      </c>
      <c r="L134" s="423">
        <v>9.56</v>
      </c>
    </row>
    <row r="135" spans="2:12" ht="35">
      <c r="B135" s="86"/>
      <c r="C135" s="424" t="s">
        <v>945</v>
      </c>
      <c r="D135" s="425">
        <v>88310</v>
      </c>
      <c r="E135" s="424" t="s">
        <v>180</v>
      </c>
      <c r="F135" s="424" t="s">
        <v>409</v>
      </c>
      <c r="G135" s="712" t="s">
        <v>175</v>
      </c>
      <c r="H135" s="712"/>
      <c r="I135" s="426" t="s">
        <v>181</v>
      </c>
      <c r="J135" s="427">
        <v>6.3500000000000001E-2</v>
      </c>
      <c r="K135" s="428">
        <v>25.56</v>
      </c>
      <c r="L135" s="428">
        <v>1.62</v>
      </c>
    </row>
    <row r="136" spans="2:12" s="169" customFormat="1" ht="35">
      <c r="B136" s="192"/>
      <c r="C136" s="424" t="s">
        <v>176</v>
      </c>
      <c r="D136" s="425">
        <v>7307</v>
      </c>
      <c r="E136" s="424" t="s">
        <v>180</v>
      </c>
      <c r="F136" s="424" t="s">
        <v>1039</v>
      </c>
      <c r="G136" s="712" t="s">
        <v>252</v>
      </c>
      <c r="H136" s="712"/>
      <c r="I136" s="426" t="s">
        <v>258</v>
      </c>
      <c r="J136" s="427">
        <v>0.1908</v>
      </c>
      <c r="K136" s="428">
        <v>35.950000000000003</v>
      </c>
      <c r="L136" s="428">
        <v>6.85</v>
      </c>
    </row>
    <row r="137" spans="2:12" ht="17.5">
      <c r="B137" s="86"/>
      <c r="C137" s="424" t="s">
        <v>176</v>
      </c>
      <c r="D137" s="425">
        <v>5318</v>
      </c>
      <c r="E137" s="424" t="s">
        <v>180</v>
      </c>
      <c r="F137" s="424" t="s">
        <v>414</v>
      </c>
      <c r="G137" s="712" t="s">
        <v>252</v>
      </c>
      <c r="H137" s="712"/>
      <c r="I137" s="426" t="s">
        <v>258</v>
      </c>
      <c r="J137" s="427">
        <v>5.7500000000000002E-2</v>
      </c>
      <c r="K137" s="428">
        <v>19.09</v>
      </c>
      <c r="L137" s="428">
        <v>1.0900000000000001</v>
      </c>
    </row>
    <row r="138" spans="2:12" ht="54" customHeight="1">
      <c r="B138" s="164"/>
      <c r="C138" s="429"/>
      <c r="D138" s="429"/>
      <c r="E138" s="429"/>
      <c r="F138" s="429"/>
      <c r="G138" s="429" t="s">
        <v>169</v>
      </c>
      <c r="H138" s="430">
        <v>0.64</v>
      </c>
      <c r="I138" s="429" t="s">
        <v>170</v>
      </c>
      <c r="J138" s="430">
        <v>0.56000000000000005</v>
      </c>
      <c r="K138" s="429" t="s">
        <v>171</v>
      </c>
      <c r="L138" s="430">
        <v>1.2</v>
      </c>
    </row>
    <row r="139" spans="2:12" ht="35" customHeight="1" thickBot="1">
      <c r="B139" s="164"/>
      <c r="C139" s="429"/>
      <c r="D139" s="429"/>
      <c r="E139" s="429"/>
      <c r="F139" s="429"/>
      <c r="G139" s="429" t="s">
        <v>172</v>
      </c>
      <c r="H139" s="430">
        <v>2.25</v>
      </c>
      <c r="I139" s="429"/>
      <c r="J139" s="720" t="s">
        <v>173</v>
      </c>
      <c r="K139" s="720"/>
      <c r="L139" s="430">
        <v>11.81</v>
      </c>
    </row>
    <row r="140" spans="2:12" ht="35" customHeight="1" thickTop="1">
      <c r="B140" s="164"/>
      <c r="C140" s="431"/>
      <c r="D140" s="431"/>
      <c r="E140" s="431"/>
      <c r="F140" s="431"/>
      <c r="G140" s="431"/>
      <c r="H140" s="431"/>
      <c r="I140" s="431"/>
      <c r="J140" s="431"/>
      <c r="K140" s="431"/>
      <c r="L140" s="431"/>
    </row>
    <row r="141" spans="2:12" ht="35" customHeight="1">
      <c r="B141" s="87"/>
      <c r="C141" s="416" t="s">
        <v>1001</v>
      </c>
      <c r="D141" s="417" t="s">
        <v>159</v>
      </c>
      <c r="E141" s="416" t="s">
        <v>160</v>
      </c>
      <c r="F141" s="416" t="s">
        <v>161</v>
      </c>
      <c r="G141" s="715" t="s">
        <v>162</v>
      </c>
      <c r="H141" s="715"/>
      <c r="I141" s="418" t="s">
        <v>163</v>
      </c>
      <c r="J141" s="417" t="s">
        <v>157</v>
      </c>
      <c r="K141" s="417" t="s">
        <v>164</v>
      </c>
      <c r="L141" s="417" t="s">
        <v>165</v>
      </c>
    </row>
    <row r="142" spans="2:12" ht="52.5" customHeight="1">
      <c r="B142" s="87"/>
      <c r="C142" s="419" t="s">
        <v>166</v>
      </c>
      <c r="D142" s="420">
        <v>100743</v>
      </c>
      <c r="E142" s="419" t="s">
        <v>180</v>
      </c>
      <c r="F142" s="419" t="s">
        <v>1038</v>
      </c>
      <c r="G142" s="716" t="s">
        <v>276</v>
      </c>
      <c r="H142" s="716"/>
      <c r="I142" s="421" t="s">
        <v>179</v>
      </c>
      <c r="J142" s="422">
        <v>1</v>
      </c>
      <c r="K142" s="423">
        <v>9.2100000000000009</v>
      </c>
      <c r="L142" s="423">
        <v>9.2100000000000009</v>
      </c>
    </row>
    <row r="143" spans="2:12" ht="52.5" customHeight="1">
      <c r="B143" s="86"/>
      <c r="C143" s="424" t="s">
        <v>945</v>
      </c>
      <c r="D143" s="425">
        <v>88310</v>
      </c>
      <c r="E143" s="424" t="s">
        <v>180</v>
      </c>
      <c r="F143" s="424" t="s">
        <v>409</v>
      </c>
      <c r="G143" s="712" t="s">
        <v>175</v>
      </c>
      <c r="H143" s="712"/>
      <c r="I143" s="426" t="s">
        <v>181</v>
      </c>
      <c r="J143" s="427">
        <v>6.3500000000000001E-2</v>
      </c>
      <c r="K143" s="428">
        <v>25.56</v>
      </c>
      <c r="L143" s="428">
        <v>1.62</v>
      </c>
    </row>
    <row r="144" spans="2:12" s="169" customFormat="1" ht="17.5">
      <c r="B144" s="192"/>
      <c r="C144" s="424" t="s">
        <v>176</v>
      </c>
      <c r="D144" s="425">
        <v>7292</v>
      </c>
      <c r="E144" s="424" t="s">
        <v>180</v>
      </c>
      <c r="F144" s="424" t="s">
        <v>1037</v>
      </c>
      <c r="G144" s="712" t="s">
        <v>252</v>
      </c>
      <c r="H144" s="712"/>
      <c r="I144" s="426" t="s">
        <v>258</v>
      </c>
      <c r="J144" s="427">
        <v>0.19450000000000001</v>
      </c>
      <c r="K144" s="428">
        <v>33.33</v>
      </c>
      <c r="L144" s="428">
        <v>6.48</v>
      </c>
    </row>
    <row r="145" spans="2:12" ht="17.5">
      <c r="B145" s="86"/>
      <c r="C145" s="424" t="s">
        <v>176</v>
      </c>
      <c r="D145" s="425">
        <v>5318</v>
      </c>
      <c r="E145" s="424" t="s">
        <v>180</v>
      </c>
      <c r="F145" s="424" t="s">
        <v>414</v>
      </c>
      <c r="G145" s="712" t="s">
        <v>252</v>
      </c>
      <c r="H145" s="712"/>
      <c r="I145" s="426" t="s">
        <v>258</v>
      </c>
      <c r="J145" s="427">
        <v>5.8400000000000001E-2</v>
      </c>
      <c r="K145" s="428">
        <v>19.09</v>
      </c>
      <c r="L145" s="428">
        <v>1.1100000000000001</v>
      </c>
    </row>
    <row r="146" spans="2:12" ht="35">
      <c r="B146" s="164"/>
      <c r="C146" s="429"/>
      <c r="D146" s="429"/>
      <c r="E146" s="429"/>
      <c r="F146" s="429"/>
      <c r="G146" s="429" t="s">
        <v>169</v>
      </c>
      <c r="H146" s="430">
        <v>0.64</v>
      </c>
      <c r="I146" s="429" t="s">
        <v>170</v>
      </c>
      <c r="J146" s="430">
        <v>0.56000000000000005</v>
      </c>
      <c r="K146" s="429" t="s">
        <v>171</v>
      </c>
      <c r="L146" s="430">
        <v>1.2</v>
      </c>
    </row>
    <row r="147" spans="2:12" ht="35.5" thickBot="1">
      <c r="B147" s="164"/>
      <c r="C147" s="429"/>
      <c r="D147" s="429"/>
      <c r="E147" s="429"/>
      <c r="F147" s="429"/>
      <c r="G147" s="429" t="s">
        <v>172</v>
      </c>
      <c r="H147" s="430">
        <v>2.17</v>
      </c>
      <c r="I147" s="429"/>
      <c r="J147" s="720" t="s">
        <v>173</v>
      </c>
      <c r="K147" s="720"/>
      <c r="L147" s="430">
        <v>11.38</v>
      </c>
    </row>
    <row r="148" spans="2:12" ht="54" customHeight="1" thickTop="1">
      <c r="B148" s="164"/>
      <c r="C148" s="431"/>
      <c r="D148" s="431"/>
      <c r="E148" s="431"/>
      <c r="F148" s="431"/>
      <c r="G148" s="431"/>
      <c r="H148" s="431"/>
      <c r="I148" s="431"/>
      <c r="J148" s="431"/>
      <c r="K148" s="431"/>
      <c r="L148" s="431"/>
    </row>
    <row r="149" spans="2:12" ht="35" customHeight="1">
      <c r="B149" s="87"/>
      <c r="C149" s="416" t="s">
        <v>460</v>
      </c>
      <c r="D149" s="417" t="s">
        <v>159</v>
      </c>
      <c r="E149" s="416" t="s">
        <v>160</v>
      </c>
      <c r="F149" s="416" t="s">
        <v>161</v>
      </c>
      <c r="G149" s="715" t="s">
        <v>162</v>
      </c>
      <c r="H149" s="715"/>
      <c r="I149" s="418" t="s">
        <v>163</v>
      </c>
      <c r="J149" s="417" t="s">
        <v>157</v>
      </c>
      <c r="K149" s="417" t="s">
        <v>164</v>
      </c>
      <c r="L149" s="417" t="s">
        <v>165</v>
      </c>
    </row>
    <row r="150" spans="2:12" ht="35" customHeight="1">
      <c r="B150" s="87"/>
      <c r="C150" s="419" t="s">
        <v>166</v>
      </c>
      <c r="D150" s="420">
        <v>87548</v>
      </c>
      <c r="E150" s="419" t="s">
        <v>180</v>
      </c>
      <c r="F150" s="419" t="s">
        <v>988</v>
      </c>
      <c r="G150" s="716" t="s">
        <v>282</v>
      </c>
      <c r="H150" s="716"/>
      <c r="I150" s="421" t="s">
        <v>179</v>
      </c>
      <c r="J150" s="422">
        <v>1</v>
      </c>
      <c r="K150" s="423">
        <v>25.95</v>
      </c>
      <c r="L150" s="423">
        <v>25.95</v>
      </c>
    </row>
    <row r="151" spans="2:12" ht="52.5" customHeight="1">
      <c r="B151" s="86"/>
      <c r="C151" s="424" t="s">
        <v>945</v>
      </c>
      <c r="D151" s="425">
        <v>88316</v>
      </c>
      <c r="E151" s="424" t="s">
        <v>180</v>
      </c>
      <c r="F151" s="424" t="s">
        <v>184</v>
      </c>
      <c r="G151" s="712" t="s">
        <v>175</v>
      </c>
      <c r="H151" s="712"/>
      <c r="I151" s="426" t="s">
        <v>181</v>
      </c>
      <c r="J151" s="427">
        <v>0.128</v>
      </c>
      <c r="K151" s="428">
        <v>19.29</v>
      </c>
      <c r="L151" s="428">
        <v>2.46</v>
      </c>
    </row>
    <row r="152" spans="2:12" s="169" customFormat="1" ht="52.5" customHeight="1">
      <c r="B152" s="192"/>
      <c r="C152" s="424" t="s">
        <v>945</v>
      </c>
      <c r="D152" s="425">
        <v>87369</v>
      </c>
      <c r="E152" s="424" t="s">
        <v>180</v>
      </c>
      <c r="F152" s="424" t="s">
        <v>907</v>
      </c>
      <c r="G152" s="712" t="s">
        <v>175</v>
      </c>
      <c r="H152" s="712"/>
      <c r="I152" s="426" t="s">
        <v>188</v>
      </c>
      <c r="J152" s="427">
        <v>2.1299999999999999E-2</v>
      </c>
      <c r="K152" s="428">
        <v>703.7</v>
      </c>
      <c r="L152" s="428">
        <v>14.98</v>
      </c>
    </row>
    <row r="153" spans="2:12" ht="35">
      <c r="B153" s="86"/>
      <c r="C153" s="424" t="s">
        <v>945</v>
      </c>
      <c r="D153" s="425">
        <v>88309</v>
      </c>
      <c r="E153" s="424" t="s">
        <v>180</v>
      </c>
      <c r="F153" s="424" t="s">
        <v>259</v>
      </c>
      <c r="G153" s="712" t="s">
        <v>175</v>
      </c>
      <c r="H153" s="712"/>
      <c r="I153" s="426" t="s">
        <v>181</v>
      </c>
      <c r="J153" s="427">
        <v>0.35</v>
      </c>
      <c r="K153" s="428">
        <v>24.33</v>
      </c>
      <c r="L153" s="428">
        <v>8.51</v>
      </c>
    </row>
    <row r="154" spans="2:12" ht="35">
      <c r="B154" s="164"/>
      <c r="C154" s="429"/>
      <c r="D154" s="429"/>
      <c r="E154" s="429"/>
      <c r="F154" s="429"/>
      <c r="G154" s="429" t="s">
        <v>169</v>
      </c>
      <c r="H154" s="430">
        <v>6.4</v>
      </c>
      <c r="I154" s="429" t="s">
        <v>170</v>
      </c>
      <c r="J154" s="430">
        <v>5.49</v>
      </c>
      <c r="K154" s="429" t="s">
        <v>171</v>
      </c>
      <c r="L154" s="430">
        <v>11.89</v>
      </c>
    </row>
    <row r="155" spans="2:12" ht="35">
      <c r="B155" s="164"/>
      <c r="C155" s="429"/>
      <c r="D155" s="429"/>
      <c r="E155" s="429"/>
      <c r="F155" s="429"/>
      <c r="G155" s="429" t="s">
        <v>172</v>
      </c>
      <c r="H155" s="430">
        <v>6.12</v>
      </c>
      <c r="I155" s="429"/>
      <c r="J155" s="720" t="s">
        <v>173</v>
      </c>
      <c r="K155" s="720"/>
      <c r="L155" s="430">
        <v>32.07</v>
      </c>
    </row>
    <row r="156" spans="2:12" ht="17.5">
      <c r="B156" s="164"/>
      <c r="C156" s="395"/>
      <c r="D156" s="396"/>
      <c r="E156" s="395"/>
      <c r="F156" s="395"/>
      <c r="G156" s="737"/>
      <c r="H156" s="737"/>
      <c r="I156" s="397"/>
      <c r="J156" s="398"/>
      <c r="K156" s="399"/>
      <c r="L156" s="399"/>
    </row>
    <row r="157" spans="2:12" ht="17.5">
      <c r="B157" s="87"/>
      <c r="C157" s="395"/>
      <c r="D157" s="396"/>
      <c r="E157" s="395"/>
      <c r="F157" s="395"/>
      <c r="G157" s="737"/>
      <c r="H157" s="737"/>
      <c r="I157" s="397"/>
      <c r="J157" s="398"/>
      <c r="K157" s="399"/>
      <c r="L157" s="399"/>
    </row>
    <row r="158" spans="2:12" ht="17.5">
      <c r="B158" s="87"/>
      <c r="C158" s="395"/>
      <c r="D158" s="396"/>
      <c r="E158" s="395"/>
      <c r="F158" s="395"/>
      <c r="G158" s="737"/>
      <c r="H158" s="737"/>
      <c r="I158" s="397"/>
      <c r="J158" s="398"/>
      <c r="K158" s="399"/>
      <c r="L158" s="399"/>
    </row>
    <row r="159" spans="2:12">
      <c r="C159" s="405"/>
      <c r="D159" s="406"/>
      <c r="E159" s="405"/>
      <c r="F159" s="405"/>
      <c r="G159" s="729"/>
      <c r="H159" s="729"/>
      <c r="I159" s="407"/>
      <c r="J159" s="408"/>
      <c r="K159" s="409"/>
      <c r="L159" s="409"/>
    </row>
    <row r="160" spans="2:12" ht="18">
      <c r="C160" s="405"/>
      <c r="D160" s="406"/>
      <c r="E160" s="405"/>
      <c r="F160" s="275" t="s">
        <v>13</v>
      </c>
      <c r="G160" s="729"/>
      <c r="H160" s="729"/>
      <c r="I160" s="407"/>
      <c r="J160" s="408"/>
      <c r="K160" s="409"/>
      <c r="L160" s="409"/>
    </row>
    <row r="161" spans="3:12" ht="18">
      <c r="C161" s="405"/>
      <c r="D161" s="406"/>
      <c r="E161" s="405"/>
      <c r="F161" s="275" t="s">
        <v>14</v>
      </c>
      <c r="G161" s="729"/>
      <c r="H161" s="729"/>
      <c r="I161" s="407"/>
      <c r="J161" s="408"/>
      <c r="K161" s="409"/>
      <c r="L161" s="409"/>
    </row>
    <row r="162" spans="3:12" ht="18">
      <c r="C162" s="405"/>
      <c r="D162" s="406"/>
      <c r="E162" s="405"/>
      <c r="F162" s="275" t="s">
        <v>15</v>
      </c>
      <c r="G162" s="729"/>
      <c r="H162" s="729"/>
      <c r="I162" s="407"/>
      <c r="J162" s="408"/>
      <c r="K162" s="409"/>
      <c r="L162" s="409"/>
    </row>
    <row r="163" spans="3:12">
      <c r="C163" s="406"/>
      <c r="D163" s="406"/>
      <c r="E163" s="406"/>
      <c r="F163" s="406"/>
      <c r="G163" s="406"/>
      <c r="H163" s="409"/>
      <c r="I163" s="406"/>
      <c r="J163" s="409"/>
      <c r="K163" s="406"/>
      <c r="L163" s="409"/>
    </row>
    <row r="164" spans="3:12">
      <c r="C164" s="406"/>
      <c r="D164" s="406"/>
      <c r="E164" s="406"/>
      <c r="F164" s="406"/>
      <c r="G164" s="406"/>
      <c r="H164" s="409"/>
      <c r="I164" s="406"/>
      <c r="J164" s="730"/>
      <c r="K164" s="730"/>
      <c r="L164" s="409"/>
    </row>
    <row r="165" spans="3:12">
      <c r="C165" s="410"/>
      <c r="D165" s="410"/>
      <c r="E165" s="410"/>
      <c r="F165" s="410"/>
      <c r="G165" s="410"/>
      <c r="H165" s="410"/>
      <c r="I165" s="410"/>
      <c r="J165" s="411"/>
      <c r="K165" s="410"/>
      <c r="L165" s="412"/>
    </row>
    <row r="166" spans="3:12">
      <c r="C166" s="400"/>
      <c r="D166" s="400"/>
      <c r="E166" s="400"/>
      <c r="F166" s="400"/>
      <c r="G166" s="400"/>
      <c r="H166" s="400"/>
      <c r="I166" s="400"/>
      <c r="J166" s="400"/>
      <c r="K166" s="400"/>
      <c r="L166" s="400"/>
    </row>
    <row r="167" spans="3:12">
      <c r="C167" s="413"/>
      <c r="D167" s="414"/>
      <c r="E167" s="413"/>
      <c r="F167" s="413"/>
      <c r="G167" s="731"/>
      <c r="H167" s="731"/>
      <c r="I167" s="415"/>
      <c r="J167" s="414"/>
      <c r="K167" s="414"/>
      <c r="L167" s="414"/>
    </row>
    <row r="168" spans="3:12">
      <c r="C168" s="400"/>
      <c r="D168" s="401"/>
      <c r="E168" s="400"/>
      <c r="F168" s="400"/>
      <c r="G168" s="732"/>
      <c r="H168" s="732"/>
      <c r="I168" s="402"/>
      <c r="J168" s="403"/>
      <c r="K168" s="404"/>
      <c r="L168" s="404"/>
    </row>
    <row r="169" spans="3:12">
      <c r="C169" s="405"/>
      <c r="D169" s="406"/>
      <c r="E169" s="405"/>
      <c r="F169" s="405"/>
      <c r="G169" s="729"/>
      <c r="H169" s="729"/>
      <c r="I169" s="407"/>
      <c r="J169" s="408"/>
      <c r="K169" s="409"/>
      <c r="L169" s="409"/>
    </row>
    <row r="170" spans="3:12">
      <c r="C170" s="405"/>
      <c r="D170" s="406"/>
      <c r="E170" s="405"/>
      <c r="F170" s="405"/>
      <c r="G170" s="729"/>
      <c r="H170" s="729"/>
      <c r="I170" s="407"/>
      <c r="J170" s="408"/>
      <c r="K170" s="409"/>
      <c r="L170" s="409"/>
    </row>
    <row r="171" spans="3:12">
      <c r="C171" s="405"/>
      <c r="D171" s="406"/>
      <c r="E171" s="405"/>
      <c r="F171" s="405"/>
      <c r="G171" s="729"/>
      <c r="H171" s="729"/>
      <c r="I171" s="407"/>
      <c r="J171" s="408"/>
      <c r="K171" s="409"/>
      <c r="L171" s="409"/>
    </row>
    <row r="172" spans="3:12">
      <c r="C172" s="405"/>
      <c r="D172" s="406"/>
      <c r="E172" s="405"/>
      <c r="F172" s="405"/>
      <c r="G172" s="729"/>
      <c r="H172" s="729"/>
      <c r="I172" s="407"/>
      <c r="J172" s="408"/>
      <c r="K172" s="409"/>
      <c r="L172" s="409"/>
    </row>
    <row r="173" spans="3:12">
      <c r="C173" s="405"/>
      <c r="D173" s="406"/>
      <c r="E173" s="405"/>
      <c r="F173" s="405"/>
      <c r="G173" s="729"/>
      <c r="H173" s="729"/>
      <c r="I173" s="407"/>
      <c r="J173" s="408"/>
      <c r="K173" s="409"/>
      <c r="L173" s="409"/>
    </row>
    <row r="174" spans="3:12">
      <c r="C174" s="405"/>
      <c r="D174" s="406"/>
      <c r="E174" s="405"/>
      <c r="F174" s="405"/>
      <c r="G174" s="729"/>
      <c r="H174" s="729"/>
      <c r="I174" s="407"/>
      <c r="J174" s="408"/>
      <c r="K174" s="409"/>
      <c r="L174" s="409"/>
    </row>
    <row r="175" spans="3:12">
      <c r="C175" s="87"/>
      <c r="D175" s="87"/>
      <c r="E175" s="87"/>
      <c r="F175" s="87"/>
      <c r="G175" s="87"/>
      <c r="H175" s="88"/>
      <c r="I175" s="87"/>
      <c r="J175" s="88"/>
      <c r="K175" s="87"/>
      <c r="L175" s="88"/>
    </row>
    <row r="176" spans="3:12">
      <c r="C176" s="87"/>
      <c r="D176" s="87"/>
      <c r="E176" s="87"/>
      <c r="F176" s="87"/>
      <c r="G176" s="87"/>
      <c r="H176" s="88"/>
      <c r="I176" s="87"/>
      <c r="J176" s="682"/>
      <c r="K176" s="682"/>
      <c r="L176" s="88"/>
    </row>
    <row r="177" spans="3:12">
      <c r="C177" s="125"/>
      <c r="D177" s="125"/>
      <c r="E177" s="125"/>
      <c r="F177" s="125"/>
      <c r="G177" s="125"/>
      <c r="H177" s="125"/>
      <c r="I177" s="125"/>
      <c r="J177" s="126"/>
      <c r="K177" s="125"/>
      <c r="L177" s="138"/>
    </row>
    <row r="178" spans="3:12">
      <c r="C178" s="86"/>
      <c r="D178" s="86"/>
      <c r="E178" s="86"/>
      <c r="F178" s="86"/>
      <c r="G178" s="86"/>
      <c r="H178" s="86"/>
      <c r="I178" s="86"/>
      <c r="J178" s="86"/>
      <c r="K178" s="86"/>
      <c r="L178" s="86"/>
    </row>
    <row r="179" spans="3:12">
      <c r="C179" s="168"/>
      <c r="D179" s="220"/>
      <c r="E179" s="168"/>
      <c r="F179" s="168"/>
      <c r="G179" s="733"/>
      <c r="H179" s="733"/>
      <c r="I179" s="221"/>
      <c r="J179" s="220"/>
      <c r="K179" s="220"/>
      <c r="L179" s="220"/>
    </row>
    <row r="180" spans="3:12">
      <c r="C180" s="86"/>
      <c r="D180" s="222"/>
      <c r="E180" s="86"/>
      <c r="F180" s="86"/>
      <c r="G180" s="734"/>
      <c r="H180" s="734"/>
      <c r="I180" s="217"/>
      <c r="J180" s="223"/>
      <c r="K180" s="224"/>
      <c r="L180" s="224"/>
    </row>
    <row r="181" spans="3:12">
      <c r="C181" s="164"/>
      <c r="D181" s="87"/>
      <c r="E181" s="164"/>
      <c r="F181" s="164"/>
      <c r="G181" s="711"/>
      <c r="H181" s="711"/>
      <c r="I181" s="165"/>
      <c r="J181" s="166"/>
      <c r="K181" s="88"/>
      <c r="L181" s="88"/>
    </row>
    <row r="182" spans="3:12">
      <c r="C182" s="164"/>
      <c r="D182" s="87"/>
      <c r="E182" s="164"/>
      <c r="F182" s="164"/>
      <c r="G182" s="711"/>
      <c r="H182" s="711"/>
      <c r="I182" s="165"/>
      <c r="J182" s="166"/>
      <c r="K182" s="88"/>
      <c r="L182" s="88"/>
    </row>
    <row r="183" spans="3:12">
      <c r="C183" s="164"/>
      <c r="D183" s="87"/>
      <c r="E183" s="164"/>
      <c r="F183" s="164"/>
      <c r="G183" s="711"/>
      <c r="H183" s="711"/>
      <c r="I183" s="165"/>
      <c r="J183" s="166"/>
      <c r="K183" s="88"/>
      <c r="L183" s="88"/>
    </row>
    <row r="184" spans="3:12">
      <c r="C184" s="164"/>
      <c r="D184" s="87"/>
      <c r="E184" s="164"/>
      <c r="F184" s="164"/>
      <c r="G184" s="711"/>
      <c r="H184" s="711"/>
      <c r="I184" s="165"/>
      <c r="J184" s="166"/>
      <c r="K184" s="88"/>
      <c r="L184" s="88"/>
    </row>
    <row r="185" spans="3:12">
      <c r="C185" s="164"/>
      <c r="D185" s="87"/>
      <c r="E185" s="164"/>
      <c r="F185" s="164"/>
      <c r="G185" s="711"/>
      <c r="H185" s="711"/>
      <c r="I185" s="165"/>
      <c r="J185" s="166"/>
      <c r="K185" s="88"/>
      <c r="L185" s="88"/>
    </row>
    <row r="186" spans="3:12">
      <c r="C186" s="164"/>
      <c r="D186" s="87"/>
      <c r="E186" s="164"/>
      <c r="F186" s="164"/>
      <c r="G186" s="711"/>
      <c r="H186" s="711"/>
      <c r="I186" s="165"/>
      <c r="J186" s="166"/>
      <c r="K186" s="88"/>
      <c r="L186" s="88"/>
    </row>
    <row r="187" spans="3:12">
      <c r="C187" s="87"/>
      <c r="D187" s="87"/>
      <c r="E187" s="87"/>
      <c r="F187" s="87"/>
      <c r="G187" s="87"/>
      <c r="H187" s="88"/>
      <c r="I187" s="87"/>
      <c r="J187" s="88"/>
      <c r="K187" s="87"/>
      <c r="L187" s="88"/>
    </row>
    <row r="188" spans="3:12">
      <c r="C188" s="87"/>
      <c r="D188" s="87"/>
      <c r="E188" s="87"/>
      <c r="F188" s="87"/>
      <c r="G188" s="87"/>
      <c r="H188" s="88"/>
      <c r="I188" s="87"/>
      <c r="J188" s="682"/>
      <c r="K188" s="682"/>
      <c r="L188" s="88"/>
    </row>
    <row r="189" spans="3:12">
      <c r="C189" s="125"/>
      <c r="D189" s="125"/>
      <c r="E189" s="125"/>
      <c r="F189" s="125"/>
      <c r="G189" s="125"/>
      <c r="H189" s="125"/>
      <c r="I189" s="125"/>
      <c r="J189" s="126"/>
      <c r="K189" s="125"/>
      <c r="L189" s="138"/>
    </row>
    <row r="190" spans="3:12">
      <c r="C190" s="86"/>
      <c r="D190" s="86"/>
      <c r="E190" s="86"/>
      <c r="F190" s="86"/>
      <c r="G190" s="86"/>
      <c r="H190" s="86"/>
      <c r="I190" s="86"/>
      <c r="J190" s="86"/>
      <c r="K190" s="86"/>
      <c r="L190" s="86"/>
    </row>
    <row r="191" spans="3:12">
      <c r="C191" s="168"/>
      <c r="D191" s="220"/>
      <c r="E191" s="168"/>
      <c r="F191" s="168"/>
      <c r="G191" s="733"/>
      <c r="H191" s="733"/>
      <c r="I191" s="221"/>
      <c r="J191" s="220"/>
      <c r="K191" s="220"/>
      <c r="L191" s="220"/>
    </row>
    <row r="192" spans="3:12">
      <c r="C192" s="86"/>
      <c r="D192" s="222"/>
      <c r="E192" s="86"/>
      <c r="F192" s="86"/>
      <c r="G192" s="734"/>
      <c r="H192" s="734"/>
      <c r="I192" s="217"/>
      <c r="J192" s="223"/>
      <c r="K192" s="224"/>
      <c r="L192" s="224"/>
    </row>
    <row r="193" spans="3:12">
      <c r="C193" s="164"/>
      <c r="D193" s="87"/>
      <c r="E193" s="164"/>
      <c r="F193" s="164"/>
      <c r="G193" s="711"/>
      <c r="H193" s="711"/>
      <c r="I193" s="165"/>
      <c r="J193" s="166"/>
      <c r="K193" s="88"/>
      <c r="L193" s="88"/>
    </row>
    <row r="194" spans="3:12">
      <c r="C194" s="164"/>
      <c r="D194" s="87"/>
      <c r="E194" s="164"/>
      <c r="F194" s="164"/>
      <c r="G194" s="711"/>
      <c r="H194" s="711"/>
      <c r="I194" s="165"/>
      <c r="J194" s="166"/>
      <c r="K194" s="88"/>
      <c r="L194" s="88"/>
    </row>
    <row r="195" spans="3:12">
      <c r="C195" s="164"/>
      <c r="D195" s="87"/>
      <c r="E195" s="164"/>
      <c r="F195" s="164"/>
      <c r="G195" s="711"/>
      <c r="H195" s="711"/>
      <c r="I195" s="165"/>
      <c r="J195" s="166"/>
      <c r="K195" s="88"/>
      <c r="L195" s="88"/>
    </row>
    <row r="196" spans="3:12">
      <c r="C196" s="164"/>
      <c r="D196" s="87"/>
      <c r="E196" s="164"/>
      <c r="F196" s="164"/>
      <c r="G196" s="711"/>
      <c r="H196" s="711"/>
      <c r="I196" s="165"/>
      <c r="J196" s="166"/>
      <c r="K196" s="88"/>
      <c r="L196" s="88"/>
    </row>
    <row r="197" spans="3:12">
      <c r="C197" s="87"/>
      <c r="D197" s="87"/>
      <c r="E197" s="87"/>
      <c r="F197" s="87"/>
      <c r="G197" s="87"/>
      <c r="H197" s="88"/>
      <c r="I197" s="87"/>
      <c r="J197" s="88"/>
      <c r="K197" s="87"/>
      <c r="L197" s="88"/>
    </row>
    <row r="198" spans="3:12">
      <c r="C198" s="87"/>
      <c r="D198" s="87"/>
      <c r="E198" s="87"/>
      <c r="F198" s="87"/>
      <c r="G198" s="87"/>
      <c r="H198" s="88"/>
      <c r="I198" s="87"/>
      <c r="J198" s="682"/>
      <c r="K198" s="682"/>
      <c r="L198" s="88"/>
    </row>
    <row r="199" spans="3:12">
      <c r="C199" s="125"/>
      <c r="D199" s="125"/>
      <c r="E199" s="125"/>
      <c r="F199" s="125"/>
      <c r="G199" s="125"/>
      <c r="H199" s="125"/>
      <c r="I199" s="125"/>
      <c r="J199" s="126"/>
      <c r="K199" s="125"/>
      <c r="L199" s="138"/>
    </row>
    <row r="200" spans="3:12">
      <c r="C200" s="86"/>
      <c r="D200" s="86"/>
      <c r="E200" s="86"/>
      <c r="F200" s="86"/>
      <c r="G200" s="86"/>
      <c r="H200" s="86"/>
      <c r="I200" s="86"/>
      <c r="J200" s="86"/>
      <c r="K200" s="86"/>
      <c r="L200" s="86"/>
    </row>
    <row r="201" spans="3:12">
      <c r="C201" s="168"/>
      <c r="D201" s="220"/>
      <c r="E201" s="168"/>
      <c r="F201" s="168"/>
      <c r="G201" s="733"/>
      <c r="H201" s="733"/>
      <c r="I201" s="221"/>
      <c r="J201" s="220"/>
      <c r="K201" s="220"/>
      <c r="L201" s="220"/>
    </row>
    <row r="202" spans="3:12">
      <c r="C202" s="86"/>
      <c r="D202" s="222"/>
      <c r="E202" s="86"/>
      <c r="F202" s="86"/>
      <c r="G202" s="734"/>
      <c r="H202" s="734"/>
      <c r="I202" s="217"/>
      <c r="J202" s="223"/>
      <c r="K202" s="224"/>
      <c r="L202" s="224"/>
    </row>
    <row r="203" spans="3:12">
      <c r="C203" s="164"/>
      <c r="D203" s="87"/>
      <c r="E203" s="164"/>
      <c r="F203" s="164"/>
      <c r="G203" s="711"/>
      <c r="H203" s="711"/>
      <c r="I203" s="165"/>
      <c r="J203" s="166"/>
      <c r="K203" s="88"/>
      <c r="L203" s="88"/>
    </row>
    <row r="204" spans="3:12">
      <c r="C204" s="164"/>
      <c r="D204" s="87"/>
      <c r="E204" s="164"/>
      <c r="F204" s="164"/>
      <c r="G204" s="711"/>
      <c r="H204" s="711"/>
      <c r="I204" s="165"/>
      <c r="J204" s="166"/>
      <c r="K204" s="88"/>
      <c r="L204" s="88"/>
    </row>
    <row r="205" spans="3:12">
      <c r="C205" s="164"/>
      <c r="D205" s="87"/>
      <c r="E205" s="164"/>
      <c r="F205" s="164"/>
      <c r="G205" s="711"/>
      <c r="H205" s="711"/>
      <c r="I205" s="165"/>
      <c r="J205" s="166"/>
      <c r="K205" s="88"/>
      <c r="L205" s="88"/>
    </row>
    <row r="206" spans="3:12">
      <c r="C206" s="87"/>
      <c r="D206" s="87"/>
      <c r="E206" s="87"/>
      <c r="F206" s="87"/>
      <c r="G206" s="87"/>
      <c r="H206" s="88"/>
      <c r="I206" s="87"/>
      <c r="J206" s="88"/>
      <c r="K206" s="87"/>
      <c r="L206" s="88"/>
    </row>
    <row r="207" spans="3:12">
      <c r="C207" s="87"/>
      <c r="D207" s="87"/>
      <c r="E207" s="87"/>
      <c r="F207" s="87"/>
      <c r="G207" s="87"/>
      <c r="H207" s="88"/>
      <c r="I207" s="87"/>
      <c r="J207" s="682"/>
      <c r="K207" s="682"/>
      <c r="L207" s="88"/>
    </row>
    <row r="208" spans="3:12">
      <c r="C208" s="125"/>
      <c r="D208" s="125"/>
      <c r="E208" s="125"/>
      <c r="F208" s="125"/>
      <c r="G208" s="125"/>
      <c r="H208" s="125"/>
      <c r="I208" s="125"/>
      <c r="J208" s="126"/>
      <c r="K208" s="125"/>
      <c r="L208" s="138"/>
    </row>
    <row r="209" spans="3:12">
      <c r="C209" s="86"/>
      <c r="D209" s="86"/>
      <c r="E209" s="86"/>
      <c r="F209" s="86"/>
      <c r="G209" s="86"/>
      <c r="H209" s="86"/>
      <c r="I209" s="86"/>
      <c r="J209" s="86"/>
      <c r="K209" s="86"/>
      <c r="L209" s="86"/>
    </row>
    <row r="210" spans="3:12">
      <c r="C210" s="168"/>
      <c r="D210" s="220"/>
      <c r="E210" s="168"/>
      <c r="F210" s="168"/>
      <c r="G210" s="733"/>
      <c r="H210" s="733"/>
      <c r="I210" s="221"/>
      <c r="J210" s="220"/>
      <c r="K210" s="220"/>
      <c r="L210" s="220"/>
    </row>
    <row r="211" spans="3:12">
      <c r="C211" s="86"/>
      <c r="D211" s="222"/>
      <c r="E211" s="86"/>
      <c r="F211" s="86"/>
      <c r="G211" s="734"/>
      <c r="H211" s="734"/>
      <c r="I211" s="217"/>
      <c r="J211" s="223"/>
      <c r="K211" s="224"/>
      <c r="L211" s="224"/>
    </row>
    <row r="212" spans="3:12">
      <c r="C212" s="164"/>
      <c r="D212" s="87"/>
      <c r="E212" s="164"/>
      <c r="F212" s="164"/>
      <c r="G212" s="711"/>
      <c r="H212" s="711"/>
      <c r="I212" s="165"/>
      <c r="J212" s="166"/>
      <c r="K212" s="88"/>
      <c r="L212" s="88"/>
    </row>
    <row r="213" spans="3:12">
      <c r="C213" s="164"/>
      <c r="D213" s="87"/>
      <c r="E213" s="164"/>
      <c r="F213" s="164"/>
      <c r="G213" s="711"/>
      <c r="H213" s="711"/>
      <c r="I213" s="165"/>
      <c r="J213" s="166"/>
      <c r="K213" s="88"/>
      <c r="L213" s="88"/>
    </row>
    <row r="214" spans="3:12">
      <c r="C214" s="164"/>
      <c r="D214" s="87"/>
      <c r="E214" s="164"/>
      <c r="F214" s="164"/>
      <c r="G214" s="711"/>
      <c r="H214" s="711"/>
      <c r="I214" s="165"/>
      <c r="J214" s="166"/>
      <c r="K214" s="88"/>
      <c r="L214" s="88"/>
    </row>
    <row r="215" spans="3:12">
      <c r="C215" s="164"/>
      <c r="D215" s="87"/>
      <c r="E215" s="164"/>
      <c r="F215" s="164"/>
      <c r="G215" s="711"/>
      <c r="H215" s="711"/>
      <c r="I215" s="165"/>
      <c r="J215" s="166"/>
      <c r="K215" s="88"/>
      <c r="L215" s="88"/>
    </row>
    <row r="216" spans="3:12">
      <c r="C216" s="87"/>
      <c r="D216" s="87"/>
      <c r="E216" s="87"/>
      <c r="F216" s="87"/>
      <c r="G216" s="87"/>
      <c r="H216" s="88"/>
      <c r="I216" s="87"/>
      <c r="J216" s="88"/>
      <c r="K216" s="87"/>
      <c r="L216" s="88"/>
    </row>
    <row r="217" spans="3:12">
      <c r="C217" s="87"/>
      <c r="D217" s="87"/>
      <c r="E217" s="87"/>
      <c r="F217" s="87"/>
      <c r="G217" s="87"/>
      <c r="H217" s="88"/>
      <c r="I217" s="87"/>
      <c r="J217" s="682"/>
      <c r="K217" s="682"/>
      <c r="L217" s="88"/>
    </row>
    <row r="218" spans="3:12">
      <c r="C218" s="125"/>
      <c r="D218" s="125"/>
      <c r="E218" s="125"/>
      <c r="F218" s="125"/>
      <c r="G218" s="125"/>
      <c r="H218" s="125"/>
      <c r="I218" s="125"/>
      <c r="J218" s="126"/>
      <c r="K218" s="125"/>
      <c r="L218" s="138"/>
    </row>
    <row r="219" spans="3:12">
      <c r="C219" s="86"/>
      <c r="D219" s="86"/>
      <c r="E219" s="86"/>
      <c r="F219" s="86"/>
      <c r="G219" s="86"/>
      <c r="H219" s="86"/>
      <c r="I219" s="86"/>
      <c r="J219" s="86"/>
      <c r="K219" s="86"/>
      <c r="L219" s="86"/>
    </row>
    <row r="220" spans="3:12">
      <c r="C220" s="162"/>
      <c r="D220" s="162"/>
      <c r="E220" s="162"/>
      <c r="F220" s="162"/>
      <c r="G220" s="162"/>
      <c r="H220" s="713"/>
      <c r="I220" s="713"/>
      <c r="J220" s="218"/>
      <c r="K220" s="162"/>
      <c r="L220" s="219"/>
    </row>
    <row r="221" spans="3:12">
      <c r="C221" s="168"/>
      <c r="D221" s="220"/>
      <c r="E221" s="168"/>
      <c r="F221" s="168"/>
      <c r="G221" s="733"/>
      <c r="H221" s="733"/>
      <c r="I221" s="221"/>
      <c r="J221" s="220"/>
      <c r="K221" s="220"/>
      <c r="L221" s="220"/>
    </row>
    <row r="222" spans="3:12">
      <c r="C222" s="86"/>
      <c r="D222" s="222"/>
      <c r="E222" s="86"/>
      <c r="F222" s="86"/>
      <c r="G222" s="734"/>
      <c r="H222" s="734"/>
      <c r="I222" s="217"/>
      <c r="J222" s="223"/>
      <c r="K222" s="224"/>
      <c r="L222" s="224"/>
    </row>
    <row r="223" spans="3:12">
      <c r="C223" s="164"/>
      <c r="D223" s="87"/>
      <c r="E223" s="164"/>
      <c r="F223" s="164"/>
      <c r="G223" s="711"/>
      <c r="H223" s="711"/>
      <c r="I223" s="165"/>
      <c r="J223" s="166"/>
      <c r="K223" s="88"/>
      <c r="L223" s="88"/>
    </row>
    <row r="224" spans="3:12">
      <c r="C224" s="164"/>
      <c r="D224" s="87"/>
      <c r="E224" s="164"/>
      <c r="F224" s="164"/>
      <c r="G224" s="711"/>
      <c r="H224" s="711"/>
      <c r="I224" s="165"/>
      <c r="J224" s="166"/>
      <c r="K224" s="88"/>
      <c r="L224" s="88"/>
    </row>
    <row r="225" spans="3:12">
      <c r="C225" s="164"/>
      <c r="D225" s="87"/>
      <c r="E225" s="164"/>
      <c r="F225" s="164"/>
      <c r="G225" s="711"/>
      <c r="H225" s="711"/>
      <c r="I225" s="165"/>
      <c r="J225" s="166"/>
      <c r="K225" s="88"/>
      <c r="L225" s="88"/>
    </row>
    <row r="226" spans="3:12">
      <c r="C226" s="164"/>
      <c r="D226" s="87"/>
      <c r="E226" s="164"/>
      <c r="F226" s="164"/>
      <c r="G226" s="711"/>
      <c r="H226" s="711"/>
      <c r="I226" s="165"/>
      <c r="J226" s="166"/>
      <c r="K226" s="88"/>
      <c r="L226" s="88"/>
    </row>
    <row r="227" spans="3:12">
      <c r="C227" s="164"/>
      <c r="D227" s="87"/>
      <c r="E227" s="164"/>
      <c r="F227" s="164"/>
      <c r="G227" s="711"/>
      <c r="H227" s="711"/>
      <c r="I227" s="165"/>
      <c r="J227" s="166"/>
      <c r="K227" s="88"/>
      <c r="L227" s="88"/>
    </row>
    <row r="228" spans="3:12">
      <c r="C228" s="164"/>
      <c r="D228" s="87"/>
      <c r="E228" s="164"/>
      <c r="F228" s="164"/>
      <c r="G228" s="711"/>
      <c r="H228" s="711"/>
      <c r="I228" s="165"/>
      <c r="J228" s="166"/>
      <c r="K228" s="88"/>
      <c r="L228" s="88"/>
    </row>
    <row r="229" spans="3:12">
      <c r="C229" s="164"/>
      <c r="D229" s="87"/>
      <c r="E229" s="164"/>
      <c r="F229" s="164"/>
      <c r="G229" s="711"/>
      <c r="H229" s="711"/>
      <c r="I229" s="165"/>
      <c r="J229" s="166"/>
      <c r="K229" s="88"/>
      <c r="L229" s="88"/>
    </row>
    <row r="230" spans="3:12">
      <c r="C230" s="164"/>
      <c r="D230" s="87"/>
      <c r="E230" s="164"/>
      <c r="F230" s="164"/>
      <c r="G230" s="711"/>
      <c r="H230" s="711"/>
      <c r="I230" s="165"/>
      <c r="J230" s="166"/>
      <c r="K230" s="88"/>
      <c r="L230" s="88"/>
    </row>
    <row r="231" spans="3:12">
      <c r="C231" s="164"/>
      <c r="D231" s="87"/>
      <c r="E231" s="164"/>
      <c r="F231" s="164"/>
      <c r="G231" s="711"/>
      <c r="H231" s="711"/>
      <c r="I231" s="165"/>
      <c r="J231" s="166"/>
      <c r="K231" s="88"/>
      <c r="L231" s="88"/>
    </row>
    <row r="232" spans="3:12">
      <c r="C232" s="164"/>
      <c r="D232" s="87"/>
      <c r="E232" s="164"/>
      <c r="F232" s="164"/>
      <c r="G232" s="711"/>
      <c r="H232" s="711"/>
      <c r="I232" s="165"/>
      <c r="J232" s="166"/>
      <c r="K232" s="88"/>
      <c r="L232" s="88"/>
    </row>
    <row r="233" spans="3:12">
      <c r="C233" s="164"/>
      <c r="D233" s="87"/>
      <c r="E233" s="164"/>
      <c r="F233" s="164"/>
      <c r="G233" s="711"/>
      <c r="H233" s="711"/>
      <c r="I233" s="165"/>
      <c r="J233" s="166"/>
      <c r="K233" s="88"/>
      <c r="L233" s="88"/>
    </row>
    <row r="234" spans="3:12">
      <c r="C234" s="164"/>
      <c r="D234" s="87"/>
      <c r="E234" s="164"/>
      <c r="F234" s="164"/>
      <c r="G234" s="711"/>
      <c r="H234" s="711"/>
      <c r="I234" s="165"/>
      <c r="J234" s="166"/>
      <c r="K234" s="88"/>
      <c r="L234" s="88"/>
    </row>
    <row r="235" spans="3:12">
      <c r="C235" s="164"/>
      <c r="D235" s="87"/>
      <c r="E235" s="164"/>
      <c r="F235" s="164"/>
      <c r="G235" s="711"/>
      <c r="H235" s="711"/>
      <c r="I235" s="165"/>
      <c r="J235" s="166"/>
      <c r="K235" s="88"/>
      <c r="L235" s="88"/>
    </row>
    <row r="236" spans="3:12">
      <c r="C236" s="164"/>
      <c r="D236" s="87"/>
      <c r="E236" s="164"/>
      <c r="F236" s="164"/>
      <c r="G236" s="711"/>
      <c r="H236" s="711"/>
      <c r="I236" s="165"/>
      <c r="J236" s="166"/>
      <c r="K236" s="88"/>
      <c r="L236" s="88"/>
    </row>
    <row r="237" spans="3:12">
      <c r="C237" s="164"/>
      <c r="D237" s="87"/>
      <c r="E237" s="164"/>
      <c r="F237" s="164"/>
      <c r="G237" s="711"/>
      <c r="H237" s="711"/>
      <c r="I237" s="165"/>
      <c r="J237" s="166"/>
      <c r="K237" s="88"/>
      <c r="L237" s="88"/>
    </row>
    <row r="238" spans="3:12">
      <c r="C238" s="164"/>
      <c r="D238" s="87"/>
      <c r="E238" s="164"/>
      <c r="F238" s="164"/>
      <c r="G238" s="711"/>
      <c r="H238" s="711"/>
      <c r="I238" s="165"/>
      <c r="J238" s="166"/>
      <c r="K238" s="88"/>
      <c r="L238" s="88"/>
    </row>
    <row r="239" spans="3:12">
      <c r="C239" s="164"/>
      <c r="D239" s="87"/>
      <c r="E239" s="164"/>
      <c r="F239" s="164"/>
      <c r="G239" s="711"/>
      <c r="H239" s="711"/>
      <c r="I239" s="165"/>
      <c r="J239" s="166"/>
      <c r="K239" s="88"/>
      <c r="L239" s="88"/>
    </row>
    <row r="240" spans="3:12">
      <c r="C240" s="164"/>
      <c r="D240" s="87"/>
      <c r="E240" s="164"/>
      <c r="F240" s="164"/>
      <c r="G240" s="711"/>
      <c r="H240" s="711"/>
      <c r="I240" s="165"/>
      <c r="J240" s="166"/>
      <c r="K240" s="88"/>
      <c r="L240" s="88"/>
    </row>
    <row r="241" spans="3:12">
      <c r="C241" s="164"/>
      <c r="D241" s="87"/>
      <c r="E241" s="164"/>
      <c r="F241" s="164"/>
      <c r="G241" s="711"/>
      <c r="H241" s="711"/>
      <c r="I241" s="165"/>
      <c r="J241" s="166"/>
      <c r="K241" s="88"/>
      <c r="L241" s="88"/>
    </row>
    <row r="242" spans="3:12">
      <c r="C242" s="87"/>
      <c r="D242" s="87"/>
      <c r="E242" s="87"/>
      <c r="F242" s="87"/>
      <c r="G242" s="87"/>
      <c r="H242" s="88"/>
      <c r="I242" s="87"/>
      <c r="J242" s="88"/>
      <c r="K242" s="87"/>
      <c r="L242" s="88"/>
    </row>
    <row r="243" spans="3:12">
      <c r="C243" s="87"/>
      <c r="D243" s="87"/>
      <c r="E243" s="87"/>
      <c r="F243" s="87"/>
      <c r="G243" s="87"/>
      <c r="H243" s="88"/>
      <c r="I243" s="87"/>
      <c r="J243" s="682"/>
      <c r="K243" s="682"/>
      <c r="L243" s="88"/>
    </row>
    <row r="244" spans="3:12">
      <c r="C244" s="125"/>
      <c r="D244" s="125"/>
      <c r="E244" s="125"/>
      <c r="F244" s="125"/>
      <c r="G244" s="125"/>
      <c r="H244" s="125"/>
      <c r="I244" s="125"/>
      <c r="J244" s="126"/>
      <c r="K244" s="125"/>
      <c r="L244" s="138"/>
    </row>
    <row r="245" spans="3:12">
      <c r="C245" s="86"/>
      <c r="D245" s="86"/>
      <c r="E245" s="86"/>
      <c r="F245" s="86"/>
      <c r="G245" s="86"/>
      <c r="H245" s="86"/>
      <c r="I245" s="86"/>
      <c r="J245" s="86"/>
      <c r="K245" s="86"/>
      <c r="L245" s="86"/>
    </row>
    <row r="246" spans="3:12">
      <c r="C246" s="168"/>
      <c r="D246" s="220"/>
      <c r="E246" s="168"/>
      <c r="F246" s="168"/>
      <c r="G246" s="733"/>
      <c r="H246" s="733"/>
      <c r="I246" s="221"/>
      <c r="J246" s="220"/>
      <c r="K246" s="220"/>
      <c r="L246" s="220"/>
    </row>
    <row r="247" spans="3:12">
      <c r="C247" s="86"/>
      <c r="D247" s="222"/>
      <c r="E247" s="86"/>
      <c r="F247" s="86"/>
      <c r="G247" s="734"/>
      <c r="H247" s="734"/>
      <c r="I247" s="217"/>
      <c r="J247" s="223"/>
      <c r="K247" s="224"/>
      <c r="L247" s="224"/>
    </row>
    <row r="248" spans="3:12">
      <c r="C248" s="164"/>
      <c r="D248" s="87"/>
      <c r="E248" s="164"/>
      <c r="F248" s="164"/>
      <c r="G248" s="711"/>
      <c r="H248" s="711"/>
      <c r="I248" s="165"/>
      <c r="J248" s="166"/>
      <c r="K248" s="88"/>
      <c r="L248" s="88"/>
    </row>
    <row r="249" spans="3:12">
      <c r="C249" s="164"/>
      <c r="D249" s="87"/>
      <c r="E249" s="164"/>
      <c r="F249" s="164"/>
      <c r="G249" s="711"/>
      <c r="H249" s="711"/>
      <c r="I249" s="165"/>
      <c r="J249" s="166"/>
      <c r="K249" s="88"/>
      <c r="L249" s="88"/>
    </row>
    <row r="250" spans="3:12">
      <c r="C250" s="164"/>
      <c r="D250" s="87"/>
      <c r="E250" s="164"/>
      <c r="F250" s="164"/>
      <c r="G250" s="711"/>
      <c r="H250" s="711"/>
      <c r="I250" s="165"/>
      <c r="J250" s="166"/>
      <c r="K250" s="88"/>
      <c r="L250" s="88"/>
    </row>
    <row r="251" spans="3:12">
      <c r="C251" s="164"/>
      <c r="D251" s="87"/>
      <c r="E251" s="164"/>
      <c r="F251" s="164"/>
      <c r="G251" s="711"/>
      <c r="H251" s="711"/>
      <c r="I251" s="165"/>
      <c r="J251" s="166"/>
      <c r="K251" s="88"/>
      <c r="L251" s="88"/>
    </row>
    <row r="252" spans="3:12">
      <c r="C252" s="164"/>
      <c r="D252" s="87"/>
      <c r="E252" s="164"/>
      <c r="F252" s="164"/>
      <c r="G252" s="711"/>
      <c r="H252" s="711"/>
      <c r="I252" s="165"/>
      <c r="J252" s="166"/>
      <c r="K252" s="88"/>
      <c r="L252" s="88"/>
    </row>
    <row r="253" spans="3:12">
      <c r="C253" s="164"/>
      <c r="D253" s="87"/>
      <c r="E253" s="164"/>
      <c r="F253" s="164"/>
      <c r="G253" s="711"/>
      <c r="H253" s="711"/>
      <c r="I253" s="165"/>
      <c r="J253" s="166"/>
      <c r="K253" s="88"/>
      <c r="L253" s="88"/>
    </row>
    <row r="254" spans="3:12">
      <c r="C254" s="164"/>
      <c r="D254" s="87"/>
      <c r="E254" s="164"/>
      <c r="F254" s="164"/>
      <c r="G254" s="711"/>
      <c r="H254" s="711"/>
      <c r="I254" s="165"/>
      <c r="J254" s="166"/>
      <c r="K254" s="88"/>
      <c r="L254" s="88"/>
    </row>
    <row r="255" spans="3:12">
      <c r="C255" s="164"/>
      <c r="D255" s="87"/>
      <c r="E255" s="164"/>
      <c r="F255" s="164"/>
      <c r="G255" s="711"/>
      <c r="H255" s="711"/>
      <c r="I255" s="165"/>
      <c r="J255" s="166"/>
      <c r="K255" s="88"/>
      <c r="L255" s="88"/>
    </row>
    <row r="256" spans="3:12">
      <c r="C256" s="164"/>
      <c r="D256" s="87"/>
      <c r="E256" s="164"/>
      <c r="F256" s="164"/>
      <c r="G256" s="711"/>
      <c r="H256" s="711"/>
      <c r="I256" s="165"/>
      <c r="J256" s="166"/>
      <c r="K256" s="88"/>
      <c r="L256" s="88"/>
    </row>
    <row r="257" spans="3:12">
      <c r="C257" s="164"/>
      <c r="D257" s="87"/>
      <c r="E257" s="164"/>
      <c r="F257" s="164"/>
      <c r="G257" s="711"/>
      <c r="H257" s="711"/>
      <c r="I257" s="165"/>
      <c r="J257" s="166"/>
      <c r="K257" s="88"/>
      <c r="L257" s="88"/>
    </row>
    <row r="258" spans="3:12">
      <c r="C258" s="164"/>
      <c r="D258" s="87"/>
      <c r="E258" s="164"/>
      <c r="F258" s="164"/>
      <c r="G258" s="711"/>
      <c r="H258" s="711"/>
      <c r="I258" s="165"/>
      <c r="J258" s="166"/>
      <c r="K258" s="88"/>
      <c r="L258" s="88"/>
    </row>
    <row r="259" spans="3:12">
      <c r="C259" s="164"/>
      <c r="D259" s="87"/>
      <c r="E259" s="164"/>
      <c r="F259" s="164"/>
      <c r="G259" s="711"/>
      <c r="H259" s="711"/>
      <c r="I259" s="165"/>
      <c r="J259" s="166"/>
      <c r="K259" s="88"/>
      <c r="L259" s="88"/>
    </row>
    <row r="260" spans="3:12">
      <c r="C260" s="87"/>
      <c r="D260" s="87"/>
      <c r="E260" s="87"/>
      <c r="F260" s="87"/>
      <c r="G260" s="87"/>
      <c r="H260" s="88"/>
      <c r="I260" s="87"/>
      <c r="J260" s="88"/>
      <c r="K260" s="87"/>
      <c r="L260" s="88"/>
    </row>
    <row r="261" spans="3:12">
      <c r="C261" s="87"/>
      <c r="D261" s="87"/>
      <c r="E261" s="87"/>
      <c r="F261" s="87"/>
      <c r="G261" s="87"/>
      <c r="H261" s="88"/>
      <c r="I261" s="87"/>
      <c r="J261" s="682"/>
      <c r="K261" s="682"/>
      <c r="L261" s="88"/>
    </row>
    <row r="262" spans="3:12">
      <c r="C262" s="125"/>
      <c r="D262" s="125"/>
      <c r="E262" s="125"/>
      <c r="F262" s="125"/>
      <c r="G262" s="125"/>
      <c r="H262" s="125"/>
      <c r="I262" s="125"/>
      <c r="J262" s="126"/>
      <c r="K262" s="125"/>
      <c r="L262" s="138"/>
    </row>
    <row r="263" spans="3:12">
      <c r="C263" s="86"/>
      <c r="D263" s="86"/>
      <c r="E263" s="86"/>
      <c r="F263" s="86"/>
      <c r="G263" s="86"/>
      <c r="H263" s="86"/>
      <c r="I263" s="86"/>
      <c r="J263" s="86"/>
      <c r="K263" s="86"/>
      <c r="L263" s="86"/>
    </row>
    <row r="264" spans="3:12">
      <c r="C264" s="168"/>
      <c r="D264" s="220"/>
      <c r="E264" s="168"/>
      <c r="F264" s="168"/>
      <c r="G264" s="733"/>
      <c r="H264" s="733"/>
      <c r="I264" s="221"/>
      <c r="J264" s="220"/>
      <c r="K264" s="220"/>
      <c r="L264" s="220"/>
    </row>
    <row r="265" spans="3:12">
      <c r="C265" s="86"/>
      <c r="D265" s="222"/>
      <c r="E265" s="86"/>
      <c r="F265" s="86"/>
      <c r="G265" s="734"/>
      <c r="H265" s="734"/>
      <c r="I265" s="217"/>
      <c r="J265" s="223"/>
      <c r="K265" s="224"/>
      <c r="L265" s="224"/>
    </row>
    <row r="266" spans="3:12">
      <c r="C266" s="164"/>
      <c r="D266" s="87"/>
      <c r="E266" s="164"/>
      <c r="F266" s="164"/>
      <c r="G266" s="711"/>
      <c r="H266" s="711"/>
      <c r="I266" s="165"/>
      <c r="J266" s="166"/>
      <c r="K266" s="88"/>
      <c r="L266" s="88"/>
    </row>
    <row r="267" spans="3:12">
      <c r="C267" s="164"/>
      <c r="D267" s="87"/>
      <c r="E267" s="164"/>
      <c r="F267" s="164"/>
      <c r="G267" s="711"/>
      <c r="H267" s="711"/>
      <c r="I267" s="165"/>
      <c r="J267" s="166"/>
      <c r="K267" s="88"/>
      <c r="L267" s="88"/>
    </row>
    <row r="268" spans="3:12">
      <c r="C268" s="164"/>
      <c r="D268" s="87"/>
      <c r="E268" s="164"/>
      <c r="F268" s="164"/>
      <c r="G268" s="711"/>
      <c r="H268" s="711"/>
      <c r="I268" s="165"/>
      <c r="J268" s="166"/>
      <c r="K268" s="88"/>
      <c r="L268" s="88"/>
    </row>
    <row r="269" spans="3:12">
      <c r="C269" s="164"/>
      <c r="D269" s="87"/>
      <c r="E269" s="164"/>
      <c r="F269" s="164"/>
      <c r="G269" s="711"/>
      <c r="H269" s="711"/>
      <c r="I269" s="165"/>
      <c r="J269" s="166"/>
      <c r="K269" s="88"/>
      <c r="L269" s="88"/>
    </row>
    <row r="270" spans="3:12">
      <c r="C270" s="164"/>
      <c r="D270" s="87"/>
      <c r="E270" s="164"/>
      <c r="F270" s="164"/>
      <c r="G270" s="711"/>
      <c r="H270" s="711"/>
      <c r="I270" s="165"/>
      <c r="J270" s="166"/>
      <c r="K270" s="88"/>
      <c r="L270" s="88"/>
    </row>
    <row r="271" spans="3:12">
      <c r="C271" s="164"/>
      <c r="D271" s="87"/>
      <c r="E271" s="164"/>
      <c r="F271" s="164"/>
      <c r="G271" s="711"/>
      <c r="H271" s="711"/>
      <c r="I271" s="165"/>
      <c r="J271" s="166"/>
      <c r="K271" s="88"/>
      <c r="L271" s="88"/>
    </row>
    <row r="272" spans="3:12">
      <c r="C272" s="164"/>
      <c r="D272" s="87"/>
      <c r="E272" s="164"/>
      <c r="F272" s="164"/>
      <c r="G272" s="711"/>
      <c r="H272" s="711"/>
      <c r="I272" s="165"/>
      <c r="J272" s="166"/>
      <c r="K272" s="88"/>
      <c r="L272" s="88"/>
    </row>
    <row r="273" spans="3:12">
      <c r="C273" s="164"/>
      <c r="D273" s="87"/>
      <c r="E273" s="164"/>
      <c r="F273" s="164"/>
      <c r="G273" s="711"/>
      <c r="H273" s="711"/>
      <c r="I273" s="165"/>
      <c r="J273" s="166"/>
      <c r="K273" s="88"/>
      <c r="L273" s="88"/>
    </row>
    <row r="274" spans="3:12">
      <c r="C274" s="164"/>
      <c r="D274" s="87"/>
      <c r="E274" s="164"/>
      <c r="F274" s="164"/>
      <c r="G274" s="711"/>
      <c r="H274" s="711"/>
      <c r="I274" s="165"/>
      <c r="J274" s="166"/>
      <c r="K274" s="88"/>
      <c r="L274" s="88"/>
    </row>
    <row r="275" spans="3:12">
      <c r="C275" s="164"/>
      <c r="D275" s="87"/>
      <c r="E275" s="164"/>
      <c r="F275" s="164"/>
      <c r="G275" s="711"/>
      <c r="H275" s="711"/>
      <c r="I275" s="165"/>
      <c r="J275" s="166"/>
      <c r="K275" s="88"/>
      <c r="L275" s="88"/>
    </row>
    <row r="276" spans="3:12">
      <c r="C276" s="164"/>
      <c r="D276" s="87"/>
      <c r="E276" s="164"/>
      <c r="F276" s="164"/>
      <c r="G276" s="711"/>
      <c r="H276" s="711"/>
      <c r="I276" s="165"/>
      <c r="J276" s="166"/>
      <c r="K276" s="88"/>
      <c r="L276" s="88"/>
    </row>
    <row r="277" spans="3:12">
      <c r="C277" s="87"/>
      <c r="D277" s="87"/>
      <c r="E277" s="87"/>
      <c r="F277" s="87"/>
      <c r="G277" s="87"/>
      <c r="H277" s="88"/>
      <c r="I277" s="87"/>
      <c r="J277" s="88"/>
      <c r="K277" s="87"/>
      <c r="L277" s="88"/>
    </row>
    <row r="278" spans="3:12">
      <c r="C278" s="87"/>
      <c r="D278" s="87"/>
      <c r="E278" s="87"/>
      <c r="F278" s="87"/>
      <c r="G278" s="87"/>
      <c r="H278" s="88"/>
      <c r="I278" s="87"/>
      <c r="J278" s="682"/>
      <c r="K278" s="682"/>
      <c r="L278" s="88"/>
    </row>
    <row r="279" spans="3:12">
      <c r="C279" s="125"/>
      <c r="D279" s="125"/>
      <c r="E279" s="125"/>
      <c r="F279" s="125"/>
      <c r="G279" s="125"/>
      <c r="H279" s="125"/>
      <c r="I279" s="125"/>
      <c r="J279" s="126"/>
      <c r="K279" s="125"/>
      <c r="L279" s="138"/>
    </row>
    <row r="280" spans="3:12">
      <c r="C280" s="86"/>
      <c r="D280" s="86"/>
      <c r="E280" s="86"/>
      <c r="F280" s="86"/>
      <c r="G280" s="86"/>
      <c r="H280" s="86"/>
      <c r="I280" s="86"/>
      <c r="J280" s="86"/>
      <c r="K280" s="86"/>
      <c r="L280" s="86"/>
    </row>
    <row r="281" spans="3:12">
      <c r="C281" s="168"/>
      <c r="D281" s="220"/>
      <c r="E281" s="168"/>
      <c r="F281" s="168"/>
      <c r="G281" s="733"/>
      <c r="H281" s="733"/>
      <c r="I281" s="221"/>
      <c r="J281" s="220"/>
      <c r="K281" s="220"/>
      <c r="L281" s="220"/>
    </row>
    <row r="282" spans="3:12">
      <c r="C282" s="86"/>
      <c r="D282" s="222"/>
      <c r="E282" s="86"/>
      <c r="F282" s="86"/>
      <c r="G282" s="734"/>
      <c r="H282" s="734"/>
      <c r="I282" s="217"/>
      <c r="J282" s="223"/>
      <c r="K282" s="224"/>
      <c r="L282" s="224"/>
    </row>
    <row r="283" spans="3:12">
      <c r="C283" s="164"/>
      <c r="D283" s="87"/>
      <c r="E283" s="164"/>
      <c r="F283" s="164"/>
      <c r="G283" s="711"/>
      <c r="H283" s="711"/>
      <c r="I283" s="165"/>
      <c r="J283" s="166"/>
      <c r="K283" s="88"/>
      <c r="L283" s="88"/>
    </row>
    <row r="284" spans="3:12">
      <c r="C284" s="164"/>
      <c r="D284" s="87"/>
      <c r="E284" s="164"/>
      <c r="F284" s="164"/>
      <c r="G284" s="711"/>
      <c r="H284" s="711"/>
      <c r="I284" s="165"/>
      <c r="J284" s="166"/>
      <c r="K284" s="88"/>
      <c r="L284" s="88"/>
    </row>
    <row r="285" spans="3:12">
      <c r="C285" s="164"/>
      <c r="D285" s="87"/>
      <c r="E285" s="164"/>
      <c r="F285" s="164"/>
      <c r="G285" s="711"/>
      <c r="H285" s="711"/>
      <c r="I285" s="165"/>
      <c r="J285" s="166"/>
      <c r="K285" s="88"/>
      <c r="L285" s="88"/>
    </row>
    <row r="286" spans="3:12">
      <c r="C286" s="164"/>
      <c r="D286" s="87"/>
      <c r="E286" s="164"/>
      <c r="F286" s="164"/>
      <c r="G286" s="711"/>
      <c r="H286" s="711"/>
      <c r="I286" s="165"/>
      <c r="J286" s="166"/>
      <c r="K286" s="88"/>
      <c r="L286" s="88"/>
    </row>
    <row r="287" spans="3:12">
      <c r="C287" s="164"/>
      <c r="D287" s="87"/>
      <c r="E287" s="164"/>
      <c r="F287" s="164"/>
      <c r="G287" s="711"/>
      <c r="H287" s="711"/>
      <c r="I287" s="165"/>
      <c r="J287" s="166"/>
      <c r="K287" s="88"/>
      <c r="L287" s="88"/>
    </row>
    <row r="288" spans="3:12">
      <c r="C288" s="164"/>
      <c r="D288" s="87"/>
      <c r="E288" s="164"/>
      <c r="F288" s="164"/>
      <c r="G288" s="711"/>
      <c r="H288" s="711"/>
      <c r="I288" s="165"/>
      <c r="J288" s="166"/>
      <c r="K288" s="88"/>
      <c r="L288" s="88"/>
    </row>
    <row r="289" spans="3:12">
      <c r="C289" s="87"/>
      <c r="D289" s="87"/>
      <c r="E289" s="87"/>
      <c r="F289" s="87"/>
      <c r="G289" s="87"/>
      <c r="H289" s="88"/>
      <c r="I289" s="87"/>
      <c r="J289" s="88"/>
      <c r="K289" s="87"/>
      <c r="L289" s="88"/>
    </row>
    <row r="290" spans="3:12">
      <c r="C290" s="87"/>
      <c r="D290" s="87"/>
      <c r="E290" s="87"/>
      <c r="F290" s="87"/>
      <c r="G290" s="87"/>
      <c r="H290" s="88"/>
      <c r="I290" s="87"/>
      <c r="J290" s="682"/>
      <c r="K290" s="682"/>
      <c r="L290" s="88"/>
    </row>
    <row r="291" spans="3:12">
      <c r="C291" s="125"/>
      <c r="D291" s="125"/>
      <c r="E291" s="125"/>
      <c r="F291" s="125"/>
      <c r="G291" s="125"/>
      <c r="H291" s="125"/>
      <c r="I291" s="125"/>
      <c r="J291" s="126"/>
      <c r="K291" s="125"/>
      <c r="L291" s="138"/>
    </row>
    <row r="292" spans="3:12">
      <c r="C292" s="86"/>
      <c r="D292" s="86"/>
      <c r="E292" s="86"/>
      <c r="F292" s="86"/>
      <c r="G292" s="86"/>
      <c r="H292" s="86"/>
      <c r="I292" s="86"/>
      <c r="J292" s="86"/>
      <c r="K292" s="86"/>
      <c r="L292" s="86"/>
    </row>
    <row r="293" spans="3:12">
      <c r="C293" s="168"/>
      <c r="D293" s="220"/>
      <c r="E293" s="168"/>
      <c r="F293" s="168"/>
      <c r="G293" s="733"/>
      <c r="H293" s="733"/>
      <c r="I293" s="221"/>
      <c r="J293" s="220"/>
      <c r="K293" s="220"/>
      <c r="L293" s="220"/>
    </row>
    <row r="294" spans="3:12">
      <c r="C294" s="86"/>
      <c r="D294" s="222"/>
      <c r="E294" s="86"/>
      <c r="F294" s="86"/>
      <c r="G294" s="734"/>
      <c r="H294" s="734"/>
      <c r="I294" s="217"/>
      <c r="J294" s="223"/>
      <c r="K294" s="224"/>
      <c r="L294" s="224"/>
    </row>
    <row r="295" spans="3:12">
      <c r="C295" s="164"/>
      <c r="D295" s="87"/>
      <c r="E295" s="164"/>
      <c r="F295" s="164"/>
      <c r="G295" s="711"/>
      <c r="H295" s="711"/>
      <c r="I295" s="165"/>
      <c r="J295" s="166"/>
      <c r="K295" s="88"/>
      <c r="L295" s="88"/>
    </row>
    <row r="296" spans="3:12">
      <c r="C296" s="164"/>
      <c r="D296" s="87"/>
      <c r="E296" s="164"/>
      <c r="F296" s="164"/>
      <c r="G296" s="711"/>
      <c r="H296" s="711"/>
      <c r="I296" s="165"/>
      <c r="J296" s="166"/>
      <c r="K296" s="88"/>
      <c r="L296" s="88"/>
    </row>
    <row r="297" spans="3:12">
      <c r="C297" s="164"/>
      <c r="D297" s="87"/>
      <c r="E297" s="164"/>
      <c r="F297" s="164"/>
      <c r="G297" s="711"/>
      <c r="H297" s="711"/>
      <c r="I297" s="165"/>
      <c r="J297" s="166"/>
      <c r="K297" s="88"/>
      <c r="L297" s="88"/>
    </row>
    <row r="298" spans="3:12">
      <c r="C298" s="164"/>
      <c r="D298" s="87"/>
      <c r="E298" s="164"/>
      <c r="F298" s="164"/>
      <c r="G298" s="711"/>
      <c r="H298" s="711"/>
      <c r="I298" s="165"/>
      <c r="J298" s="166"/>
      <c r="K298" s="88"/>
      <c r="L298" s="88"/>
    </row>
    <row r="299" spans="3:12">
      <c r="C299" s="164"/>
      <c r="D299" s="87"/>
      <c r="E299" s="164"/>
      <c r="F299" s="164"/>
      <c r="G299" s="711"/>
      <c r="H299" s="711"/>
      <c r="I299" s="165"/>
      <c r="J299" s="166"/>
      <c r="K299" s="88"/>
      <c r="L299" s="88"/>
    </row>
    <row r="300" spans="3:12">
      <c r="C300" s="164"/>
      <c r="D300" s="87"/>
      <c r="E300" s="164"/>
      <c r="F300" s="164"/>
      <c r="G300" s="711"/>
      <c r="H300" s="711"/>
      <c r="I300" s="165"/>
      <c r="J300" s="166"/>
      <c r="K300" s="88"/>
      <c r="L300" s="88"/>
    </row>
    <row r="301" spans="3:12">
      <c r="C301" s="164"/>
      <c r="D301" s="87"/>
      <c r="E301" s="164"/>
      <c r="F301" s="164"/>
      <c r="G301" s="711"/>
      <c r="H301" s="711"/>
      <c r="I301" s="165"/>
      <c r="J301" s="166"/>
      <c r="K301" s="88"/>
      <c r="L301" s="88"/>
    </row>
    <row r="302" spans="3:12">
      <c r="C302" s="164"/>
      <c r="D302" s="87"/>
      <c r="E302" s="164"/>
      <c r="F302" s="164"/>
      <c r="G302" s="711"/>
      <c r="H302" s="711"/>
      <c r="I302" s="165"/>
      <c r="J302" s="166"/>
      <c r="K302" s="88"/>
      <c r="L302" s="88"/>
    </row>
    <row r="303" spans="3:12">
      <c r="C303" s="164"/>
      <c r="D303" s="87"/>
      <c r="E303" s="164"/>
      <c r="F303" s="164"/>
      <c r="G303" s="711"/>
      <c r="H303" s="711"/>
      <c r="I303" s="165"/>
      <c r="J303" s="166"/>
      <c r="K303" s="88"/>
      <c r="L303" s="88"/>
    </row>
    <row r="304" spans="3:12">
      <c r="C304" s="164"/>
      <c r="D304" s="87"/>
      <c r="E304" s="164"/>
      <c r="F304" s="164"/>
      <c r="G304" s="711"/>
      <c r="H304" s="711"/>
      <c r="I304" s="165"/>
      <c r="J304" s="166"/>
      <c r="K304" s="88"/>
      <c r="L304" s="88"/>
    </row>
    <row r="305" spans="3:12">
      <c r="C305" s="164"/>
      <c r="D305" s="87"/>
      <c r="E305" s="164"/>
      <c r="F305" s="164"/>
      <c r="G305" s="711"/>
      <c r="H305" s="711"/>
      <c r="I305" s="165"/>
      <c r="J305" s="166"/>
      <c r="K305" s="88"/>
      <c r="L305" s="88"/>
    </row>
    <row r="306" spans="3:12">
      <c r="C306" s="164"/>
      <c r="D306" s="87"/>
      <c r="E306" s="164"/>
      <c r="F306" s="164"/>
      <c r="G306" s="711"/>
      <c r="H306" s="711"/>
      <c r="I306" s="165"/>
      <c r="J306" s="166"/>
      <c r="K306" s="88"/>
      <c r="L306" s="88"/>
    </row>
    <row r="307" spans="3:12">
      <c r="C307" s="164"/>
      <c r="D307" s="87"/>
      <c r="E307" s="164"/>
      <c r="F307" s="164"/>
      <c r="G307" s="711"/>
      <c r="H307" s="711"/>
      <c r="I307" s="165"/>
      <c r="J307" s="166"/>
      <c r="K307" s="88"/>
      <c r="L307" s="88"/>
    </row>
    <row r="308" spans="3:12">
      <c r="C308" s="87"/>
      <c r="D308" s="87"/>
      <c r="E308" s="87"/>
      <c r="F308" s="87"/>
      <c r="G308" s="87"/>
      <c r="H308" s="88"/>
      <c r="I308" s="87"/>
      <c r="J308" s="88"/>
      <c r="K308" s="87"/>
      <c r="L308" s="88"/>
    </row>
    <row r="309" spans="3:12">
      <c r="C309" s="87"/>
      <c r="D309" s="87"/>
      <c r="E309" s="87"/>
      <c r="F309" s="87"/>
      <c r="G309" s="87"/>
      <c r="H309" s="88"/>
      <c r="I309" s="87"/>
      <c r="J309" s="682"/>
      <c r="K309" s="682"/>
      <c r="L309" s="88"/>
    </row>
    <row r="310" spans="3:12">
      <c r="C310" s="86"/>
      <c r="D310" s="86"/>
      <c r="E310" s="86"/>
      <c r="F310" s="86"/>
      <c r="G310" s="86"/>
      <c r="H310" s="86"/>
      <c r="I310" s="86"/>
      <c r="J310" s="86"/>
      <c r="K310" s="86"/>
      <c r="L310" s="86"/>
    </row>
    <row r="311" spans="3:12">
      <c r="C311" s="168"/>
      <c r="D311" s="220"/>
      <c r="E311" s="168"/>
      <c r="F311" s="168"/>
      <c r="G311" s="733"/>
      <c r="H311" s="733"/>
      <c r="I311" s="221"/>
      <c r="J311" s="220"/>
      <c r="K311" s="220"/>
      <c r="L311" s="220"/>
    </row>
    <row r="312" spans="3:12">
      <c r="C312" s="86"/>
      <c r="D312" s="222"/>
      <c r="E312" s="86"/>
      <c r="F312" s="86"/>
      <c r="G312" s="734"/>
      <c r="H312" s="734"/>
      <c r="I312" s="217"/>
      <c r="J312" s="223"/>
      <c r="K312" s="224"/>
      <c r="L312" s="224"/>
    </row>
    <row r="313" spans="3:12">
      <c r="C313" s="164"/>
      <c r="D313" s="87"/>
      <c r="E313" s="164"/>
      <c r="F313" s="164"/>
      <c r="G313" s="711"/>
      <c r="H313" s="711"/>
      <c r="I313" s="165"/>
      <c r="J313" s="166"/>
      <c r="K313" s="88"/>
      <c r="L313" s="88"/>
    </row>
    <row r="314" spans="3:12">
      <c r="C314" s="164"/>
      <c r="D314" s="87"/>
      <c r="E314" s="164"/>
      <c r="F314" s="164"/>
      <c r="G314" s="711"/>
      <c r="H314" s="711"/>
      <c r="I314" s="165"/>
      <c r="J314" s="166"/>
      <c r="K314" s="88"/>
      <c r="L314" s="88"/>
    </row>
    <row r="315" spans="3:12">
      <c r="C315" s="164"/>
      <c r="D315" s="87"/>
      <c r="E315" s="164"/>
      <c r="F315" s="164"/>
      <c r="G315" s="711"/>
      <c r="H315" s="711"/>
      <c r="I315" s="165"/>
      <c r="J315" s="166"/>
      <c r="K315" s="88"/>
      <c r="L315" s="88"/>
    </row>
    <row r="316" spans="3:12">
      <c r="C316" s="164"/>
      <c r="D316" s="87"/>
      <c r="E316" s="164"/>
      <c r="F316" s="164"/>
      <c r="G316" s="711"/>
      <c r="H316" s="711"/>
      <c r="I316" s="165"/>
      <c r="J316" s="166"/>
      <c r="K316" s="88"/>
      <c r="L316" s="88"/>
    </row>
    <row r="317" spans="3:12">
      <c r="C317" s="164"/>
      <c r="D317" s="87"/>
      <c r="E317" s="164"/>
      <c r="F317" s="164"/>
      <c r="G317" s="711"/>
      <c r="H317" s="711"/>
      <c r="I317" s="165"/>
      <c r="J317" s="166"/>
      <c r="K317" s="88"/>
      <c r="L317" s="88"/>
    </row>
    <row r="318" spans="3:12">
      <c r="C318" s="164"/>
      <c r="D318" s="87"/>
      <c r="E318" s="164"/>
      <c r="F318" s="164"/>
      <c r="G318" s="711"/>
      <c r="H318" s="711"/>
      <c r="I318" s="165"/>
      <c r="J318" s="166"/>
      <c r="K318" s="88"/>
      <c r="L318" s="88"/>
    </row>
    <row r="319" spans="3:12">
      <c r="C319" s="164"/>
      <c r="D319" s="87"/>
      <c r="E319" s="164"/>
      <c r="F319" s="164"/>
      <c r="G319" s="711"/>
      <c r="H319" s="711"/>
      <c r="I319" s="165"/>
      <c r="J319" s="166"/>
      <c r="K319" s="88"/>
      <c r="L319" s="88"/>
    </row>
    <row r="320" spans="3:12">
      <c r="C320" s="164"/>
      <c r="D320" s="87"/>
      <c r="E320" s="164"/>
      <c r="F320" s="164"/>
      <c r="G320" s="711"/>
      <c r="H320" s="711"/>
      <c r="I320" s="165"/>
      <c r="J320" s="166"/>
      <c r="K320" s="88"/>
      <c r="L320" s="88"/>
    </row>
    <row r="321" spans="3:12">
      <c r="C321" s="164"/>
      <c r="D321" s="87"/>
      <c r="E321" s="164"/>
      <c r="F321" s="164"/>
      <c r="G321" s="711"/>
      <c r="H321" s="711"/>
      <c r="I321" s="165"/>
      <c r="J321" s="166"/>
      <c r="K321" s="88"/>
      <c r="L321" s="88"/>
    </row>
    <row r="322" spans="3:12">
      <c r="C322" s="164"/>
      <c r="D322" s="87"/>
      <c r="E322" s="164"/>
      <c r="F322" s="164"/>
      <c r="G322" s="711"/>
      <c r="H322" s="711"/>
      <c r="I322" s="165"/>
      <c r="J322" s="166"/>
      <c r="K322" s="88"/>
      <c r="L322" s="88"/>
    </row>
    <row r="323" spans="3:12">
      <c r="C323" s="164"/>
      <c r="D323" s="87"/>
      <c r="E323" s="164"/>
      <c r="F323" s="164"/>
      <c r="G323" s="711"/>
      <c r="H323" s="711"/>
      <c r="I323" s="165"/>
      <c r="J323" s="166"/>
      <c r="K323" s="88"/>
      <c r="L323" s="88"/>
    </row>
    <row r="324" spans="3:12">
      <c r="C324" s="164"/>
      <c r="D324" s="87"/>
      <c r="E324" s="164"/>
      <c r="F324" s="164"/>
      <c r="G324" s="711"/>
      <c r="H324" s="711"/>
      <c r="I324" s="165"/>
      <c r="J324" s="166"/>
      <c r="K324" s="88"/>
      <c r="L324" s="88"/>
    </row>
    <row r="325" spans="3:12">
      <c r="C325" s="164"/>
      <c r="D325" s="87"/>
      <c r="E325" s="164"/>
      <c r="F325" s="164"/>
      <c r="G325" s="711"/>
      <c r="H325" s="711"/>
      <c r="I325" s="165"/>
      <c r="J325" s="166"/>
      <c r="K325" s="88"/>
      <c r="L325" s="88"/>
    </row>
    <row r="326" spans="3:12">
      <c r="C326" s="164"/>
      <c r="D326" s="87"/>
      <c r="E326" s="164"/>
      <c r="F326" s="164"/>
      <c r="G326" s="711"/>
      <c r="H326" s="711"/>
      <c r="I326" s="165"/>
      <c r="J326" s="166"/>
      <c r="K326" s="88"/>
      <c r="L326" s="88"/>
    </row>
    <row r="327" spans="3:12">
      <c r="C327" s="164"/>
      <c r="D327" s="87"/>
      <c r="E327" s="164"/>
      <c r="F327" s="164"/>
      <c r="G327" s="711"/>
      <c r="H327" s="711"/>
      <c r="I327" s="165"/>
      <c r="J327" s="166"/>
      <c r="K327" s="88"/>
      <c r="L327" s="88"/>
    </row>
    <row r="328" spans="3:12">
      <c r="C328" s="87"/>
      <c r="D328" s="87"/>
      <c r="E328" s="87"/>
      <c r="F328" s="87"/>
      <c r="G328" s="87"/>
      <c r="H328" s="88"/>
      <c r="I328" s="87"/>
      <c r="J328" s="88"/>
      <c r="K328" s="87"/>
      <c r="L328" s="88"/>
    </row>
    <row r="329" spans="3:12">
      <c r="C329" s="87"/>
      <c r="D329" s="87"/>
      <c r="E329" s="87"/>
      <c r="F329" s="87"/>
      <c r="G329" s="87"/>
      <c r="H329" s="88"/>
      <c r="I329" s="87"/>
      <c r="J329" s="682"/>
      <c r="K329" s="682"/>
      <c r="L329" s="88"/>
    </row>
    <row r="330" spans="3:12">
      <c r="C330" s="125"/>
      <c r="D330" s="125"/>
      <c r="E330" s="125"/>
      <c r="F330" s="125"/>
      <c r="G330" s="125"/>
      <c r="H330" s="125"/>
      <c r="I330" s="125"/>
      <c r="J330" s="126"/>
      <c r="K330" s="125"/>
      <c r="L330" s="138"/>
    </row>
    <row r="331" spans="3:12">
      <c r="C331" s="86"/>
      <c r="D331" s="86"/>
      <c r="E331" s="86"/>
      <c r="F331" s="86"/>
      <c r="G331" s="86"/>
      <c r="H331" s="86"/>
      <c r="I331" s="86"/>
      <c r="J331" s="86"/>
      <c r="K331" s="86"/>
      <c r="L331" s="86"/>
    </row>
    <row r="332" spans="3:12">
      <c r="C332" s="168"/>
      <c r="D332" s="220"/>
      <c r="E332" s="168"/>
      <c r="F332" s="168"/>
      <c r="G332" s="733"/>
      <c r="H332" s="733"/>
      <c r="I332" s="221"/>
      <c r="J332" s="220"/>
      <c r="K332" s="220"/>
      <c r="L332" s="220"/>
    </row>
    <row r="333" spans="3:12">
      <c r="C333" s="125"/>
      <c r="D333" s="125"/>
      <c r="E333" s="125"/>
      <c r="F333" s="125"/>
      <c r="G333" s="125"/>
      <c r="H333" s="125"/>
      <c r="I333" s="125"/>
      <c r="J333" s="126"/>
      <c r="K333" s="125"/>
      <c r="L333" s="138"/>
    </row>
    <row r="337" spans="6:6">
      <c r="F337" s="105"/>
    </row>
    <row r="338" spans="6:6">
      <c r="F338" s="105"/>
    </row>
    <row r="339" spans="6:6">
      <c r="F339" s="105"/>
    </row>
  </sheetData>
  <mergeCells count="273">
    <mergeCell ref="J44:K44"/>
    <mergeCell ref="G47:H47"/>
    <mergeCell ref="G48:H48"/>
    <mergeCell ref="G49:H49"/>
    <mergeCell ref="G28:H28"/>
    <mergeCell ref="J30:K30"/>
    <mergeCell ref="J37:K37"/>
    <mergeCell ref="G156:H156"/>
    <mergeCell ref="G157:H157"/>
    <mergeCell ref="G105:H105"/>
    <mergeCell ref="G106:H106"/>
    <mergeCell ref="J108:K108"/>
    <mergeCell ref="G57:H57"/>
    <mergeCell ref="G58:H58"/>
    <mergeCell ref="J63:K63"/>
    <mergeCell ref="G65:H65"/>
    <mergeCell ref="G66:H66"/>
    <mergeCell ref="G67:H67"/>
    <mergeCell ref="G68:H68"/>
    <mergeCell ref="G88:H88"/>
    <mergeCell ref="G94:H94"/>
    <mergeCell ref="G95:H95"/>
    <mergeCell ref="J97:K97"/>
    <mergeCell ref="G84:H84"/>
    <mergeCell ref="G71:H71"/>
    <mergeCell ref="J51:K51"/>
    <mergeCell ref="G54:H54"/>
    <mergeCell ref="G55:H55"/>
    <mergeCell ref="G158:H158"/>
    <mergeCell ref="J155:K155"/>
    <mergeCell ref="G145:H145"/>
    <mergeCell ref="J147:K147"/>
    <mergeCell ref="G110:H110"/>
    <mergeCell ref="G119:H119"/>
    <mergeCell ref="G129:H129"/>
    <mergeCell ref="G141:H141"/>
    <mergeCell ref="J139:K139"/>
    <mergeCell ref="J131:K131"/>
    <mergeCell ref="G134:H134"/>
    <mergeCell ref="G135:H135"/>
    <mergeCell ref="G136:H136"/>
    <mergeCell ref="J117:K117"/>
    <mergeCell ref="G122:H122"/>
    <mergeCell ref="G123:H123"/>
    <mergeCell ref="G124:H124"/>
    <mergeCell ref="G114:H114"/>
    <mergeCell ref="G115:H115"/>
    <mergeCell ref="Q21:R21"/>
    <mergeCell ref="Q16:R16"/>
    <mergeCell ref="G150:H150"/>
    <mergeCell ref="G151:H151"/>
    <mergeCell ref="G152:H152"/>
    <mergeCell ref="G126:H126"/>
    <mergeCell ref="G127:H127"/>
    <mergeCell ref="G125:H125"/>
    <mergeCell ref="G120:H120"/>
    <mergeCell ref="G121:H121"/>
    <mergeCell ref="G83:H83"/>
    <mergeCell ref="G33:H33"/>
    <mergeCell ref="G34:H34"/>
    <mergeCell ref="G35:H35"/>
    <mergeCell ref="G46:H46"/>
    <mergeCell ref="G72:H72"/>
    <mergeCell ref="G73:H73"/>
    <mergeCell ref="G26:H26"/>
    <mergeCell ref="G32:H32"/>
    <mergeCell ref="G27:H27"/>
    <mergeCell ref="G39:H39"/>
    <mergeCell ref="G53:H53"/>
    <mergeCell ref="G77:H77"/>
    <mergeCell ref="G144:H144"/>
    <mergeCell ref="C19:F19"/>
    <mergeCell ref="C20:F20"/>
    <mergeCell ref="J329:K329"/>
    <mergeCell ref="G332:H332"/>
    <mergeCell ref="G319:H319"/>
    <mergeCell ref="G320:H320"/>
    <mergeCell ref="G321:H321"/>
    <mergeCell ref="G322:H322"/>
    <mergeCell ref="G323:H323"/>
    <mergeCell ref="G324:H324"/>
    <mergeCell ref="G325:H325"/>
    <mergeCell ref="G326:H326"/>
    <mergeCell ref="G327:H327"/>
    <mergeCell ref="J309:K309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G299:H299"/>
    <mergeCell ref="G300:H300"/>
    <mergeCell ref="G301:H301"/>
    <mergeCell ref="G302:H302"/>
    <mergeCell ref="G303:H303"/>
    <mergeCell ref="G304:H304"/>
    <mergeCell ref="G305:H305"/>
    <mergeCell ref="G306:H306"/>
    <mergeCell ref="G307:H307"/>
    <mergeCell ref="G287:H287"/>
    <mergeCell ref="G288:H288"/>
    <mergeCell ref="J290:K290"/>
    <mergeCell ref="G293:H293"/>
    <mergeCell ref="G294:H294"/>
    <mergeCell ref="G295:H295"/>
    <mergeCell ref="G296:H296"/>
    <mergeCell ref="G297:H297"/>
    <mergeCell ref="G298:H298"/>
    <mergeCell ref="G275:H275"/>
    <mergeCell ref="G276:H276"/>
    <mergeCell ref="J278:K278"/>
    <mergeCell ref="G281:H281"/>
    <mergeCell ref="G282:H282"/>
    <mergeCell ref="G283:H283"/>
    <mergeCell ref="G284:H284"/>
    <mergeCell ref="G285:H285"/>
    <mergeCell ref="G286:H286"/>
    <mergeCell ref="G266:H266"/>
    <mergeCell ref="G267:H267"/>
    <mergeCell ref="G268:H268"/>
    <mergeCell ref="G269:H269"/>
    <mergeCell ref="G270:H270"/>
    <mergeCell ref="G271:H271"/>
    <mergeCell ref="G272:H272"/>
    <mergeCell ref="G273:H273"/>
    <mergeCell ref="G274:H274"/>
    <mergeCell ref="G254:H254"/>
    <mergeCell ref="G255:H255"/>
    <mergeCell ref="G256:H256"/>
    <mergeCell ref="G257:H257"/>
    <mergeCell ref="G258:H258"/>
    <mergeCell ref="G259:H259"/>
    <mergeCell ref="J261:K261"/>
    <mergeCell ref="G264:H264"/>
    <mergeCell ref="G265:H265"/>
    <mergeCell ref="J243:K243"/>
    <mergeCell ref="G246:H246"/>
    <mergeCell ref="G247:H247"/>
    <mergeCell ref="G248:H248"/>
    <mergeCell ref="G249:H249"/>
    <mergeCell ref="G250:H250"/>
    <mergeCell ref="G251:H251"/>
    <mergeCell ref="G252:H252"/>
    <mergeCell ref="G253:H253"/>
    <mergeCell ref="G233:H233"/>
    <mergeCell ref="G234:H234"/>
    <mergeCell ref="G235:H235"/>
    <mergeCell ref="G236:H236"/>
    <mergeCell ref="G237:H237"/>
    <mergeCell ref="G238:H238"/>
    <mergeCell ref="G239:H239"/>
    <mergeCell ref="G240:H240"/>
    <mergeCell ref="G241:H241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12:H212"/>
    <mergeCell ref="G213:H213"/>
    <mergeCell ref="G214:H214"/>
    <mergeCell ref="G215:H215"/>
    <mergeCell ref="J217:K217"/>
    <mergeCell ref="H220:I220"/>
    <mergeCell ref="G221:H221"/>
    <mergeCell ref="G222:H222"/>
    <mergeCell ref="G223:H223"/>
    <mergeCell ref="J198:K198"/>
    <mergeCell ref="G201:H201"/>
    <mergeCell ref="G202:H202"/>
    <mergeCell ref="G203:H203"/>
    <mergeCell ref="G204:H204"/>
    <mergeCell ref="G205:H205"/>
    <mergeCell ref="J207:K207"/>
    <mergeCell ref="G210:H210"/>
    <mergeCell ref="G211:H211"/>
    <mergeCell ref="G185:H185"/>
    <mergeCell ref="G186:H186"/>
    <mergeCell ref="J188:K188"/>
    <mergeCell ref="G191:H191"/>
    <mergeCell ref="G192:H192"/>
    <mergeCell ref="G193:H193"/>
    <mergeCell ref="G194:H194"/>
    <mergeCell ref="G195:H195"/>
    <mergeCell ref="G196:H196"/>
    <mergeCell ref="G173:H173"/>
    <mergeCell ref="G174:H174"/>
    <mergeCell ref="J176:K176"/>
    <mergeCell ref="G179:H179"/>
    <mergeCell ref="G180:H180"/>
    <mergeCell ref="G181:H181"/>
    <mergeCell ref="G182:H182"/>
    <mergeCell ref="G183:H183"/>
    <mergeCell ref="G184:H184"/>
    <mergeCell ref="G161:H161"/>
    <mergeCell ref="G162:H162"/>
    <mergeCell ref="J164:K164"/>
    <mergeCell ref="G167:H167"/>
    <mergeCell ref="G168:H168"/>
    <mergeCell ref="G169:H169"/>
    <mergeCell ref="G170:H170"/>
    <mergeCell ref="G171:H171"/>
    <mergeCell ref="G172:H172"/>
    <mergeCell ref="G159:H159"/>
    <mergeCell ref="G160:H160"/>
    <mergeCell ref="G89:H89"/>
    <mergeCell ref="G128:H128"/>
    <mergeCell ref="G137:H137"/>
    <mergeCell ref="G91:H91"/>
    <mergeCell ref="G81:H81"/>
    <mergeCell ref="G82:H82"/>
    <mergeCell ref="G90:H90"/>
    <mergeCell ref="G153:H153"/>
    <mergeCell ref="G133:H133"/>
    <mergeCell ref="G92:H92"/>
    <mergeCell ref="G93:H93"/>
    <mergeCell ref="G100:H100"/>
    <mergeCell ref="G101:H101"/>
    <mergeCell ref="G111:H111"/>
    <mergeCell ref="G112:H112"/>
    <mergeCell ref="G113:H113"/>
    <mergeCell ref="G102:H102"/>
    <mergeCell ref="G103:H103"/>
    <mergeCell ref="G149:H149"/>
    <mergeCell ref="G99:H99"/>
    <mergeCell ref="G142:H142"/>
    <mergeCell ref="G143:H143"/>
    <mergeCell ref="D2:L2"/>
    <mergeCell ref="D3:L3"/>
    <mergeCell ref="D4:L4"/>
    <mergeCell ref="D5:L5"/>
    <mergeCell ref="C7:J7"/>
    <mergeCell ref="K7:L7"/>
    <mergeCell ref="B12:L12"/>
    <mergeCell ref="C8:J8"/>
    <mergeCell ref="K8:L8"/>
    <mergeCell ref="B11:J11"/>
    <mergeCell ref="G9:J9"/>
    <mergeCell ref="G10:J10"/>
    <mergeCell ref="K11:L11"/>
    <mergeCell ref="B9:B10"/>
    <mergeCell ref="C9:F10"/>
    <mergeCell ref="J20:K20"/>
    <mergeCell ref="G13:H13"/>
    <mergeCell ref="G59:H59"/>
    <mergeCell ref="G60:H60"/>
    <mergeCell ref="H23:I23"/>
    <mergeCell ref="G24:H24"/>
    <mergeCell ref="G25:H25"/>
    <mergeCell ref="G61:H61"/>
    <mergeCell ref="G104:H104"/>
    <mergeCell ref="G56:H56"/>
    <mergeCell ref="G40:H40"/>
    <mergeCell ref="G41:H41"/>
    <mergeCell ref="G42:H42"/>
    <mergeCell ref="G15:H15"/>
    <mergeCell ref="G16:H16"/>
    <mergeCell ref="G17:H17"/>
    <mergeCell ref="G18:H18"/>
    <mergeCell ref="J86:K86"/>
    <mergeCell ref="J75:K75"/>
    <mergeCell ref="G78:H78"/>
    <mergeCell ref="G79:H79"/>
    <mergeCell ref="G80:H80"/>
    <mergeCell ref="G69:H69"/>
    <mergeCell ref="G70:H70"/>
  </mergeCells>
  <phoneticPr fontId="37" type="noConversion"/>
  <pageMargins left="0.23622047244094491" right="0.23622047244094491" top="0.35433070866141736" bottom="0.35433070866141736" header="0.31496062992125984" footer="0.31496062992125984"/>
  <pageSetup paperSize="9" scale="63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Q49"/>
  <sheetViews>
    <sheetView showGridLines="0" showOutlineSymbols="0" showWhiteSpace="0" view="pageBreakPreview" zoomScale="55" zoomScaleNormal="55" zoomScaleSheetLayoutView="55" workbookViewId="0">
      <selection activeCell="H19" sqref="H19"/>
    </sheetView>
  </sheetViews>
  <sheetFormatPr defaultRowHeight="14"/>
  <cols>
    <col min="2" max="2" width="20.75" style="6" customWidth="1"/>
    <col min="3" max="3" width="96.08203125" style="13" customWidth="1"/>
    <col min="4" max="4" width="12.25" style="6" customWidth="1"/>
    <col min="5" max="5" width="12.33203125" style="141" customWidth="1"/>
    <col min="6" max="7" width="17.33203125" style="128" customWidth="1"/>
    <col min="8" max="8" width="19.08203125" style="128" customWidth="1"/>
    <col min="9" max="9" width="10.5" style="128" customWidth="1"/>
    <col min="10" max="10" width="10.58203125" style="6" customWidth="1"/>
    <col min="11" max="11" width="16.6640625" style="6" customWidth="1"/>
    <col min="12" max="12" width="26.75" style="6" customWidth="1"/>
    <col min="13" max="13" width="19.1640625" style="129" customWidth="1"/>
    <col min="15" max="15" width="12.83203125" bestFit="1" customWidth="1"/>
  </cols>
  <sheetData>
    <row r="1" spans="2:17" ht="41" customHeight="1" thickBot="1">
      <c r="M1" s="157">
        <f>(M10/1)+1</f>
        <v>1.2361</v>
      </c>
    </row>
    <row r="2" spans="2:17" ht="20.5">
      <c r="B2" s="7"/>
      <c r="C2" s="12"/>
      <c r="D2" s="526" t="s">
        <v>1</v>
      </c>
      <c r="E2" s="526"/>
      <c r="F2" s="526"/>
      <c r="G2" s="526"/>
      <c r="H2" s="526"/>
      <c r="I2" s="526"/>
      <c r="J2" s="526"/>
      <c r="K2" s="526"/>
      <c r="L2" s="526"/>
      <c r="M2" s="156"/>
    </row>
    <row r="3" spans="2:17" ht="20.5">
      <c r="B3" s="8"/>
      <c r="D3" s="528" t="s">
        <v>154</v>
      </c>
      <c r="E3" s="528"/>
      <c r="F3" s="528"/>
      <c r="G3" s="528"/>
      <c r="H3" s="528"/>
      <c r="I3" s="528"/>
      <c r="J3" s="528"/>
      <c r="K3" s="528"/>
      <c r="L3" s="528"/>
    </row>
    <row r="4" spans="2:17" ht="20.5">
      <c r="B4" s="8"/>
      <c r="D4" s="530" t="s">
        <v>155</v>
      </c>
      <c r="E4" s="530"/>
      <c r="F4" s="530"/>
      <c r="G4" s="530"/>
      <c r="H4" s="530"/>
      <c r="I4" s="530"/>
      <c r="J4" s="530"/>
      <c r="K4" s="530"/>
      <c r="L4" s="530"/>
    </row>
    <row r="5" spans="2:17" ht="20.5">
      <c r="B5" s="8"/>
      <c r="D5" s="530" t="s">
        <v>4</v>
      </c>
      <c r="E5" s="530"/>
      <c r="F5" s="530"/>
      <c r="G5" s="530"/>
      <c r="H5" s="530"/>
      <c r="I5" s="530"/>
      <c r="J5" s="530"/>
      <c r="K5" s="530"/>
      <c r="L5" s="530"/>
    </row>
    <row r="6" spans="2:17" ht="21" thickBot="1">
      <c r="B6" s="9"/>
      <c r="C6" s="14"/>
      <c r="D6" s="1"/>
      <c r="E6" s="136"/>
      <c r="F6" s="130"/>
      <c r="G6" s="130"/>
      <c r="H6" s="130"/>
      <c r="I6" s="130"/>
      <c r="J6" s="1"/>
      <c r="K6" s="1"/>
      <c r="L6" s="66"/>
    </row>
    <row r="7" spans="2:17" ht="18">
      <c r="B7" s="237" t="s">
        <v>242</v>
      </c>
      <c r="C7" s="678" t="s">
        <v>1056</v>
      </c>
      <c r="D7" s="678"/>
      <c r="E7" s="678"/>
      <c r="F7" s="678"/>
      <c r="G7" s="678"/>
      <c r="H7" s="678"/>
      <c r="I7" s="678"/>
      <c r="J7" s="678"/>
      <c r="K7" s="745"/>
      <c r="L7" s="746" t="s">
        <v>953</v>
      </c>
      <c r="M7" s="747"/>
      <c r="N7" s="91"/>
    </row>
    <row r="8" spans="2:17" ht="21.5" customHeight="1" thickBot="1">
      <c r="B8" s="238" t="s">
        <v>6</v>
      </c>
      <c r="C8" s="667" t="s">
        <v>951</v>
      </c>
      <c r="D8" s="754"/>
      <c r="E8" s="754"/>
      <c r="F8" s="754"/>
      <c r="G8" s="754"/>
      <c r="H8" s="754"/>
      <c r="I8" s="754"/>
      <c r="J8" s="754"/>
      <c r="K8" s="657"/>
      <c r="L8" s="752">
        <v>45278</v>
      </c>
      <c r="M8" s="753"/>
      <c r="N8" s="90"/>
      <c r="O8" s="90"/>
    </row>
    <row r="9" spans="2:17" ht="18.5" customHeight="1">
      <c r="B9" s="238" t="s">
        <v>238</v>
      </c>
      <c r="C9" s="112" t="s">
        <v>952</v>
      </c>
      <c r="D9" s="202"/>
      <c r="E9" s="738"/>
      <c r="F9" s="739"/>
      <c r="G9" s="739"/>
      <c r="H9" s="739"/>
      <c r="I9" s="739"/>
      <c r="J9" s="739"/>
      <c r="K9" s="740"/>
      <c r="L9" s="240" t="s">
        <v>883</v>
      </c>
      <c r="M9" s="241">
        <f>'Encargos Sociais'!G9</f>
        <v>0.85780000000000001</v>
      </c>
      <c r="N9" s="90"/>
      <c r="O9" s="90"/>
    </row>
    <row r="10" spans="2:17" ht="21.5" customHeight="1" thickBot="1">
      <c r="B10" s="239" t="s">
        <v>451</v>
      </c>
      <c r="C10" s="702">
        <f>H43</f>
        <v>169124.76</v>
      </c>
      <c r="D10" s="703"/>
      <c r="E10" s="704" t="s">
        <v>1055</v>
      </c>
      <c r="F10" s="705"/>
      <c r="G10" s="705"/>
      <c r="H10" s="705"/>
      <c r="I10" s="705"/>
      <c r="J10" s="705"/>
      <c r="K10" s="756"/>
      <c r="L10" s="242" t="s">
        <v>884</v>
      </c>
      <c r="M10" s="243">
        <f>BDI!B30</f>
        <v>0.2361</v>
      </c>
      <c r="N10" s="90"/>
      <c r="O10" s="90"/>
    </row>
    <row r="11" spans="2:17" ht="35.5" thickBot="1">
      <c r="B11" s="674" t="s">
        <v>9</v>
      </c>
      <c r="C11" s="675"/>
      <c r="D11" s="675"/>
      <c r="E11" s="675"/>
      <c r="F11" s="675"/>
      <c r="G11" s="675"/>
      <c r="H11" s="675"/>
      <c r="I11" s="675"/>
      <c r="J11" s="675"/>
      <c r="K11" s="755"/>
      <c r="L11" s="741" t="s">
        <v>885</v>
      </c>
      <c r="M11" s="742"/>
      <c r="O11" s="90"/>
    </row>
    <row r="12" spans="2:17" ht="17.5">
      <c r="B12" s="7"/>
      <c r="C12" s="12"/>
      <c r="D12" s="155"/>
      <c r="E12" s="153"/>
      <c r="F12" s="154"/>
      <c r="G12" s="154"/>
      <c r="H12" s="154"/>
      <c r="I12" s="154"/>
      <c r="J12" s="155"/>
      <c r="K12" s="155"/>
      <c r="L12" s="244"/>
      <c r="M12" s="245"/>
      <c r="O12" s="90"/>
    </row>
    <row r="13" spans="2:17" ht="14.5" thickBot="1">
      <c r="B13" s="8"/>
      <c r="E13" s="171"/>
      <c r="F13" s="170"/>
      <c r="G13" s="170"/>
      <c r="H13" s="170"/>
      <c r="I13" s="170"/>
      <c r="M13" s="137"/>
      <c r="N13" s="90"/>
      <c r="O13" s="90"/>
    </row>
    <row r="14" spans="2:17" ht="15.5" customHeight="1">
      <c r="B14" s="763" t="s">
        <v>88</v>
      </c>
      <c r="C14" s="750" t="s">
        <v>12</v>
      </c>
      <c r="D14" s="748" t="s">
        <v>10</v>
      </c>
      <c r="E14" s="766" t="s">
        <v>11</v>
      </c>
      <c r="F14" s="768" t="s">
        <v>156</v>
      </c>
      <c r="G14" s="768" t="s">
        <v>882</v>
      </c>
      <c r="H14" s="768" t="s">
        <v>887</v>
      </c>
      <c r="I14" s="743" t="s">
        <v>177</v>
      </c>
      <c r="J14" s="743" t="s">
        <v>16</v>
      </c>
      <c r="K14" s="770" t="s">
        <v>178</v>
      </c>
      <c r="L14" s="772" t="s">
        <v>886</v>
      </c>
      <c r="N14" s="90"/>
      <c r="O14" s="90"/>
    </row>
    <row r="15" spans="2:17" ht="23.5" customHeight="1" thickBot="1">
      <c r="B15" s="764"/>
      <c r="C15" s="751"/>
      <c r="D15" s="749"/>
      <c r="E15" s="767"/>
      <c r="F15" s="769"/>
      <c r="G15" s="769"/>
      <c r="H15" s="769"/>
      <c r="I15" s="744"/>
      <c r="J15" s="744"/>
      <c r="K15" s="771"/>
      <c r="L15" s="773"/>
      <c r="N15" s="90"/>
      <c r="O15" s="182"/>
      <c r="P15" s="765"/>
      <c r="Q15" s="765"/>
    </row>
    <row r="16" spans="2:17" ht="18" customHeight="1">
      <c r="B16" s="432"/>
      <c r="C16" s="433"/>
      <c r="D16" s="434"/>
      <c r="E16" s="435"/>
      <c r="F16" s="436"/>
      <c r="G16" s="436"/>
      <c r="H16" s="436"/>
      <c r="I16" s="437"/>
      <c r="J16" s="437"/>
      <c r="K16" s="438"/>
      <c r="L16" s="439"/>
    </row>
    <row r="17" spans="2:13" ht="18">
      <c r="B17" s="272">
        <v>1</v>
      </c>
      <c r="C17" s="272" t="s">
        <v>0</v>
      </c>
      <c r="D17" s="440"/>
      <c r="E17" s="440"/>
      <c r="F17" s="441"/>
      <c r="G17" s="441"/>
      <c r="H17" s="441">
        <f>TRUNC(SUM(H18),2)</f>
        <v>8390.25</v>
      </c>
      <c r="I17" s="440"/>
      <c r="J17" s="440"/>
      <c r="K17" s="442">
        <f>H17/$H$43</f>
        <v>4.9609826497314762E-2</v>
      </c>
      <c r="L17" s="443">
        <f>TRUNC(SUM(L18),2)</f>
        <v>6787.68</v>
      </c>
      <c r="M17" s="151"/>
    </row>
    <row r="18" spans="2:13" ht="17.5">
      <c r="B18" s="444" t="s">
        <v>452</v>
      </c>
      <c r="C18" s="444" t="str">
        <f>VLOOKUP(B18,'Memorial de Cálculo de Quantita'!$B$15:L11132,4,0)</f>
        <v xml:space="preserve">ADMINISTRAÇÃO LOCAL </v>
      </c>
      <c r="D18" s="445" t="str">
        <f>VLOOKUP(B18,'Memorial de Cálculo de Quantita'!$B$15:L11132,5,0)</f>
        <v>UN</v>
      </c>
      <c r="E18" s="446">
        <f>VLOOKUP(B18,'Memorial de Cálculo de Quantita'!$B$15:L11132,6,0)</f>
        <v>1</v>
      </c>
      <c r="F18" s="447">
        <f>VLOOKUP(J18,'Composição de Custos Unitários'!D14:L332,9,0)</f>
        <v>6787.68</v>
      </c>
      <c r="G18" s="447">
        <f>TRUNC((F18 *$M$1), 2)</f>
        <v>8390.25</v>
      </c>
      <c r="H18" s="447">
        <f>TRUNC(E18 * G18, 2)</f>
        <v>8390.25</v>
      </c>
      <c r="I18" s="445" t="str">
        <f>VLOOKUP(B18,'Memorial de Cálculo de Quantita'!$B$15:L11132,3,0)</f>
        <v>Próprio</v>
      </c>
      <c r="J18" s="445" t="str">
        <f>VLOOKUP(B18,'Memorial de Cálculo de Quantita'!$B$15:L11132,2,0)</f>
        <v>CP-321</v>
      </c>
      <c r="K18" s="448">
        <f>H18/$H$43</f>
        <v>4.9609826497314762E-2</v>
      </c>
      <c r="L18" s="449">
        <f>TRUNC((F18*E18),2)</f>
        <v>6787.68</v>
      </c>
      <c r="M18" s="152"/>
    </row>
    <row r="19" spans="2:13" ht="17.5">
      <c r="B19" s="444"/>
      <c r="C19" s="444"/>
      <c r="D19" s="445"/>
      <c r="E19" s="446"/>
      <c r="F19" s="447"/>
      <c r="G19" s="447"/>
      <c r="H19" s="447"/>
      <c r="I19" s="445"/>
      <c r="J19" s="445"/>
      <c r="K19" s="450"/>
      <c r="L19" s="449"/>
      <c r="M19" s="152"/>
    </row>
    <row r="20" spans="2:13" ht="18">
      <c r="B20" s="272">
        <v>2</v>
      </c>
      <c r="C20" s="272" t="str">
        <f>VLOOKUP(B20,'Memorial de Cálculo de Quantita'!$B$15:L11134,4,0)</f>
        <v>TRANSPORTE DE MATERIAIS</v>
      </c>
      <c r="D20" s="440"/>
      <c r="E20" s="440"/>
      <c r="F20" s="441"/>
      <c r="G20" s="441"/>
      <c r="H20" s="441">
        <f>TRUNC(SUM(H21:H21),2)</f>
        <v>12269.57</v>
      </c>
      <c r="I20" s="440"/>
      <c r="J20" s="440"/>
      <c r="K20" s="442">
        <f>H20/$H$43</f>
        <v>7.2547449586920318E-2</v>
      </c>
      <c r="L20" s="443">
        <f>TRUNC(SUM(L21:L21),2)</f>
        <v>9935.8700000000008</v>
      </c>
      <c r="M20" s="152"/>
    </row>
    <row r="21" spans="2:13" ht="35">
      <c r="B21" s="444" t="s">
        <v>453</v>
      </c>
      <c r="C21" s="444" t="str">
        <f>VLOOKUP(B21,'Memorial de Cálculo de Quantita'!$B$15:L11135,4,0)</f>
        <v>TRANSPORTE COM CAMINHÃO BASCULANTE DE 14 M³, EM VIA URBANA EM LEITO NATURAL (UNIDADE: M3XKM). AF_07/2020</v>
      </c>
      <c r="D21" s="445" t="str">
        <f>VLOOKUP(B21,'Memorial de Cálculo de Quantita'!$B$15:L11135,5,0)</f>
        <v>M3XKM</v>
      </c>
      <c r="E21" s="446">
        <f>VLOOKUP(B21,'Memorial de Cálculo de Quantita'!$B$15:L11135,6,0)</f>
        <v>3535.9</v>
      </c>
      <c r="F21" s="447">
        <f>VLOOKUP(J21,'Composição de Custos Unitários'!D17:L335,9,0)</f>
        <v>2.81</v>
      </c>
      <c r="G21" s="447">
        <f>TRUNC((F21 *$M$1), 2)</f>
        <v>3.47</v>
      </c>
      <c r="H21" s="447">
        <f>TRUNC(E21 * G21, 2)</f>
        <v>12269.57</v>
      </c>
      <c r="I21" s="445" t="str">
        <f>VLOOKUP(B21,'Memorial de Cálculo de Quantita'!$B$15:L11135,3,0)</f>
        <v>SINAPI</v>
      </c>
      <c r="J21" s="445">
        <f>VLOOKUP(B21,'Memorial de Cálculo de Quantita'!$B$15:L11135,2,0)</f>
        <v>93591</v>
      </c>
      <c r="K21" s="448">
        <f>H21/$H$43</f>
        <v>7.2547449586920318E-2</v>
      </c>
      <c r="L21" s="449">
        <f>TRUNC((F21*E21),2)</f>
        <v>9935.8700000000008</v>
      </c>
      <c r="M21" s="152"/>
    </row>
    <row r="22" spans="2:13" ht="17.5">
      <c r="B22" s="444"/>
      <c r="C22" s="444"/>
      <c r="D22" s="445"/>
      <c r="E22" s="445"/>
      <c r="F22" s="447"/>
      <c r="G22" s="447"/>
      <c r="H22" s="447"/>
      <c r="I22" s="445"/>
      <c r="J22" s="445"/>
      <c r="K22" s="450"/>
      <c r="L22" s="449"/>
      <c r="M22" s="152"/>
    </row>
    <row r="23" spans="2:13" ht="18">
      <c r="B23" s="272">
        <v>3</v>
      </c>
      <c r="C23" s="272" t="str">
        <f>VLOOKUP(B23,'Memorial de Cálculo de Quantita'!$B$15:L11137,4,0)</f>
        <v>DEMOLIÇÃO</v>
      </c>
      <c r="D23" s="440"/>
      <c r="E23" s="440"/>
      <c r="F23" s="441"/>
      <c r="G23" s="441"/>
      <c r="H23" s="441">
        <f>TRUNC(SUM(H24:H26),2)</f>
        <v>4295.5</v>
      </c>
      <c r="I23" s="440"/>
      <c r="J23" s="440"/>
      <c r="K23" s="442">
        <f>H23/$H$43</f>
        <v>2.5398410025829453E-2</v>
      </c>
      <c r="L23" s="443">
        <f>TRUNC(SUM(L24:L26),2)</f>
        <v>3475.77</v>
      </c>
      <c r="M23" s="152"/>
    </row>
    <row r="24" spans="2:13" ht="35">
      <c r="B24" s="444" t="s">
        <v>454</v>
      </c>
      <c r="C24" s="444" t="str">
        <f>VLOOKUP(B24,'Memorial de Cálculo de Quantita'!$B$15:L11138,4,0)</f>
        <v>REMOÇÃO DE TELHAS DE FIBROCIMENTO METÁLICA E CERÂMICA, DE FORMA MANUAL, SEM REAPROVEITAMENTO. AF_09/2023</v>
      </c>
      <c r="D24" s="445" t="str">
        <f>VLOOKUP(B24,'Memorial de Cálculo de Quantita'!$B$15:L11138,5,0)</f>
        <v>m²</v>
      </c>
      <c r="E24" s="446">
        <f>VLOOKUP(B24,'Memorial de Cálculo de Quantita'!$B$15:L11138,6,0)</f>
        <v>301.12</v>
      </c>
      <c r="F24" s="447">
        <f>VLOOKUP(J24,'Composição de Custos Unitários'!D20:L338,9,0)</f>
        <v>3.18</v>
      </c>
      <c r="G24" s="447">
        <f>TRUNC((F24 *$M$1), 2)</f>
        <v>3.93</v>
      </c>
      <c r="H24" s="447">
        <f>TRUNC(E24 * G24, 2)</f>
        <v>1183.4000000000001</v>
      </c>
      <c r="I24" s="445" t="str">
        <f>VLOOKUP(B24,'Memorial de Cálculo de Quantita'!$B$15:L11138,3,0)</f>
        <v>SINAPI</v>
      </c>
      <c r="J24" s="445">
        <f>VLOOKUP(B24,'Memorial de Cálculo de Quantita'!$B$15:L11138,2,0)</f>
        <v>97647</v>
      </c>
      <c r="K24" s="448">
        <f>H24/$H$43</f>
        <v>6.9972013559694039E-3</v>
      </c>
      <c r="L24" s="449">
        <f>TRUNC((F24*E24),2)</f>
        <v>957.56</v>
      </c>
      <c r="M24" s="152"/>
    </row>
    <row r="25" spans="2:13" ht="35">
      <c r="B25" s="444" t="s">
        <v>455</v>
      </c>
      <c r="C25" s="444" t="str">
        <f>VLOOKUP(B25,'Memorial de Cálculo de Quantita'!$B$15:L11139,4,0)</f>
        <v>REMOÇÃO DE TRAMA DE MADEIRA PARA COBERTURA, DE FORMA MANUAL, SEM REAPROVEITAMENTO. AF_09/2023</v>
      </c>
      <c r="D25" s="445" t="str">
        <f>VLOOKUP(B25,'Memorial de Cálculo de Quantita'!$B$15:L11139,5,0)</f>
        <v>m²</v>
      </c>
      <c r="E25" s="446">
        <f>VLOOKUP(B25,'Memorial de Cálculo de Quantita'!$B$15:L11139,6,0)</f>
        <v>301.12</v>
      </c>
      <c r="F25" s="447">
        <f>VLOOKUP(J25,'Composição de Custos Unitários'!D21:L339,9,0)</f>
        <v>6.87</v>
      </c>
      <c r="G25" s="447">
        <f t="shared" ref="G25:G26" si="0">TRUNC((F25 *$M$1), 2)</f>
        <v>8.49</v>
      </c>
      <c r="H25" s="447">
        <f t="shared" ref="H25:H26" si="1">TRUNC(E25 * G25, 2)</f>
        <v>2556.5</v>
      </c>
      <c r="I25" s="445" t="str">
        <f>VLOOKUP(B25,'Memorial de Cálculo de Quantita'!$B$15:L11139,3,0)</f>
        <v>SINAPI</v>
      </c>
      <c r="J25" s="445">
        <f>VLOOKUP(B25,'Memorial de Cálculo de Quantita'!$B$15:L11139,2,0)</f>
        <v>97650</v>
      </c>
      <c r="K25" s="448">
        <f>H25/$H$43</f>
        <v>1.5116059883839598E-2</v>
      </c>
      <c r="L25" s="449">
        <f>TRUNC((F25*E25),2)</f>
        <v>2068.69</v>
      </c>
      <c r="M25" s="152"/>
    </row>
    <row r="26" spans="2:13" ht="35">
      <c r="B26" s="444" t="s">
        <v>456</v>
      </c>
      <c r="C26" s="444" t="str">
        <f>VLOOKUP(B26,'Memorial de Cálculo de Quantita'!$B$15:L11140,4,0)</f>
        <v>REMOÇÃO DE TESOURAS DE MADEIRA, COM VÃO MENOR QUE 8M, DE FORMA MANUAL, SEM REAPROVEITAMENTO. AF_09/2023</v>
      </c>
      <c r="D26" s="445" t="str">
        <f>VLOOKUP(B26,'Memorial de Cálculo de Quantita'!$B$15:L11140,5,0)</f>
        <v>UN</v>
      </c>
      <c r="E26" s="446">
        <f>VLOOKUP(B26,'Memorial de Cálculo de Quantita'!$B$15:L11140,6,0)</f>
        <v>6</v>
      </c>
      <c r="F26" s="447">
        <f>VLOOKUP(J26,'Composição de Custos Unitários'!D22:L340,9,0)</f>
        <v>74.92</v>
      </c>
      <c r="G26" s="447">
        <f t="shared" si="0"/>
        <v>92.6</v>
      </c>
      <c r="H26" s="447">
        <f t="shared" si="1"/>
        <v>555.6</v>
      </c>
      <c r="I26" s="445" t="str">
        <f>VLOOKUP(B26,'Memorial de Cálculo de Quantita'!$B$15:L11140,3,0)</f>
        <v>SINAPI</v>
      </c>
      <c r="J26" s="445">
        <f>VLOOKUP(B26,'Memorial de Cálculo de Quantita'!$B$15:L11140,2,0)</f>
        <v>97651</v>
      </c>
      <c r="K26" s="448">
        <f>H26/$H$43</f>
        <v>3.28514878602045E-3</v>
      </c>
      <c r="L26" s="449">
        <f>TRUNC((F26*E26),2)</f>
        <v>449.52</v>
      </c>
      <c r="M26" s="152"/>
    </row>
    <row r="27" spans="2:13" ht="17.5">
      <c r="B27" s="444"/>
      <c r="C27" s="444"/>
      <c r="D27" s="445"/>
      <c r="E27" s="445"/>
      <c r="F27" s="447"/>
      <c r="G27" s="447"/>
      <c r="H27" s="447"/>
      <c r="I27" s="445"/>
      <c r="J27" s="445"/>
      <c r="K27" s="450"/>
      <c r="L27" s="449"/>
      <c r="M27" s="152"/>
    </row>
    <row r="28" spans="2:13" ht="18">
      <c r="B28" s="272">
        <v>4</v>
      </c>
      <c r="C28" s="272" t="str">
        <f>VLOOKUP(B28,'Memorial de Cálculo de Quantita'!$B$15:L11142,4,0)</f>
        <v>COBERTURA</v>
      </c>
      <c r="D28" s="440"/>
      <c r="E28" s="440"/>
      <c r="F28" s="441"/>
      <c r="G28" s="441"/>
      <c r="H28" s="441">
        <f>TRUNC(SUM(H29:H37),2)</f>
        <v>143760.54999999999</v>
      </c>
      <c r="I28" s="440"/>
      <c r="J28" s="440"/>
      <c r="K28" s="442">
        <f>H28/$H$43</f>
        <v>0.85002663122773969</v>
      </c>
      <c r="L28" s="443">
        <f>TRUNC(SUM(L29:L37),2)</f>
        <v>116306.38</v>
      </c>
      <c r="M28" s="152"/>
    </row>
    <row r="29" spans="2:13" ht="35">
      <c r="B29" s="444" t="s">
        <v>459</v>
      </c>
      <c r="C29" s="444" t="str">
        <f>VLOOKUP(B29,'Memorial de Cálculo de Quantita'!$B$15:L11143,4,0)</f>
        <v>TESOURA COM DUPLO U ENRIJECIDO - 2x150X60X20X3.04 - TIPO A -  PARA TELHA TERMOACÚSTICA - FORNECIMENTO E INSTALAÇÃO</v>
      </c>
      <c r="D29" s="445" t="str">
        <f>VLOOKUP(B29,'Memorial de Cálculo de Quantita'!$B$15:L11143,5,0)</f>
        <v>UN</v>
      </c>
      <c r="E29" s="446">
        <f>VLOOKUP(B29,'Memorial de Cálculo de Quantita'!$B$15:L11143,6,0)</f>
        <v>7</v>
      </c>
      <c r="F29" s="447">
        <f>VLOOKUP(J29,'Composição de Custos Unitários'!D25:L343,9,0)</f>
        <v>2547.96</v>
      </c>
      <c r="G29" s="447">
        <f>TRUNC((F29 *$M$1), 2)</f>
        <v>3149.53</v>
      </c>
      <c r="H29" s="447">
        <f>TRUNC(E29 * G29, 2)</f>
        <v>22046.71</v>
      </c>
      <c r="I29" s="445" t="str">
        <f>VLOOKUP(B29,'Memorial de Cálculo de Quantita'!$B$15:L11143,3,0)</f>
        <v>Próprio</v>
      </c>
      <c r="J29" s="445" t="str">
        <f>VLOOKUP(B29,'Memorial de Cálculo de Quantita'!$B$15:L11143,2,0)</f>
        <v>CP-375</v>
      </c>
      <c r="K29" s="448">
        <f>H29/$H$43</f>
        <v>0.13035767205227666</v>
      </c>
      <c r="L29" s="449">
        <f>TRUNC((F29*E29),2)</f>
        <v>17835.72</v>
      </c>
      <c r="M29" s="152"/>
    </row>
    <row r="30" spans="2:13" ht="35">
      <c r="B30" s="444" t="s">
        <v>879</v>
      </c>
      <c r="C30" s="444" t="str">
        <f>VLOOKUP(B30,'Memorial de Cálculo de Quantita'!$B$15:L11144,4,0)</f>
        <v>TESOURA COM DUPLO U ENRIJECIDO - 2x150X60X20X3.04 - TIPO B -  PARA TELHA TERMOACÚSTICA - FORNECIMENTO E INSTALAÇÃO</v>
      </c>
      <c r="D30" s="445" t="str">
        <f>VLOOKUP(B30,'Memorial de Cálculo de Quantita'!$B$15:L11144,5,0)</f>
        <v>UN</v>
      </c>
      <c r="E30" s="446">
        <f>VLOOKUP(B30,'Memorial de Cálculo de Quantita'!$B$15:L11144,6,0)</f>
        <v>1</v>
      </c>
      <c r="F30" s="447">
        <f>VLOOKUP(J30,'Composição de Custos Unitários'!D26:L344,9,0)</f>
        <v>1751.66</v>
      </c>
      <c r="G30" s="447">
        <f t="shared" ref="G30:G37" si="2">TRUNC((F30 *$M$1), 2)</f>
        <v>2165.2199999999998</v>
      </c>
      <c r="H30" s="447">
        <f t="shared" ref="H30:H31" si="3">TRUNC(E30 * G30, 2)</f>
        <v>2165.2199999999998</v>
      </c>
      <c r="I30" s="445" t="str">
        <f>VLOOKUP(B30,'Memorial de Cálculo de Quantita'!$B$15:L11144,3,0)</f>
        <v>Próprio</v>
      </c>
      <c r="J30" s="445" t="str">
        <f>VLOOKUP(B30,'Memorial de Cálculo de Quantita'!$B$15:L11144,2,0)</f>
        <v>CP-376</v>
      </c>
      <c r="K30" s="448">
        <f t="shared" ref="K30:K31" si="4">H30/$H$43</f>
        <v>1.2802501537917923E-2</v>
      </c>
      <c r="L30" s="449">
        <f>TRUNC((F30*E30),2)</f>
        <v>1751.66</v>
      </c>
      <c r="M30" s="152"/>
    </row>
    <row r="31" spans="2:13" ht="52.5">
      <c r="B31" s="444" t="s">
        <v>957</v>
      </c>
      <c r="C31" s="444" t="str">
        <f>VLOOKUP(B31,'Memorial de Cálculo de Quantita'!$B$15:L11145,4,0)</f>
        <v>TRAMA DE AÇO COMPOSTA POR TERÇAS PARA TELHADOS DE ATÉ 2 ÁGUAS PARA TELHA ONDULADA DE FIBROCIMENTO, METÁLICA, PLÁSTICA OU TERMOACÚSTICA, INCLUSO TRANSPORTE VERTICAL. AF_07/2019</v>
      </c>
      <c r="D31" s="445" t="str">
        <f>VLOOKUP(B31,'Memorial de Cálculo de Quantita'!$B$15:L11145,5,0)</f>
        <v>m²</v>
      </c>
      <c r="E31" s="446">
        <f>VLOOKUP(B31,'Memorial de Cálculo de Quantita'!$B$15:L11145,6,0)</f>
        <v>330.04</v>
      </c>
      <c r="F31" s="447">
        <f>VLOOKUP(J31,'Composição de Custos Unitários'!D27:L345,9,0)</f>
        <v>45.87</v>
      </c>
      <c r="G31" s="447">
        <f t="shared" si="2"/>
        <v>56.69</v>
      </c>
      <c r="H31" s="447">
        <f t="shared" si="3"/>
        <v>18709.96</v>
      </c>
      <c r="I31" s="445" t="str">
        <f>VLOOKUP(B31,'Memorial de Cálculo de Quantita'!$B$15:L11145,3,0)</f>
        <v>SINAPI</v>
      </c>
      <c r="J31" s="445">
        <f>VLOOKUP(B31,'Memorial de Cálculo de Quantita'!$B$15:L11145,2,0)</f>
        <v>92580</v>
      </c>
      <c r="K31" s="448">
        <f t="shared" si="4"/>
        <v>0.11062815403256152</v>
      </c>
      <c r="L31" s="449">
        <f>TRUNC((F31*E31),2)</f>
        <v>15138.93</v>
      </c>
      <c r="M31" s="152"/>
    </row>
    <row r="32" spans="2:13" ht="35">
      <c r="B32" s="444" t="s">
        <v>978</v>
      </c>
      <c r="C32" s="444" t="str">
        <f>VLOOKUP(B32,'Memorial de Cálculo de Quantita'!$B$15:L11146,4,0)</f>
        <v>TELHAMENTO COM TELHA METÁLICA TERMOACÚSTICA E = 30 MM, COM ATÉ 2 ÁGUAS, INCLUSO IÇAMENTO. AF_07/2019</v>
      </c>
      <c r="D32" s="445" t="str">
        <f>VLOOKUP(B32,'Memorial de Cálculo de Quantita'!$B$15:L11146,5,0)</f>
        <v>m²</v>
      </c>
      <c r="E32" s="446">
        <f>VLOOKUP(B32,'Memorial de Cálculo de Quantita'!$B$15:L11146,6,0)</f>
        <v>330.04</v>
      </c>
      <c r="F32" s="447">
        <f>VLOOKUP(J32,'Composição de Custos Unitários'!D28:L346,9,0)</f>
        <v>218.26</v>
      </c>
      <c r="G32" s="447">
        <f t="shared" si="2"/>
        <v>269.79000000000002</v>
      </c>
      <c r="H32" s="447">
        <f t="shared" ref="H32:H33" si="5">TRUNC(E32 * G32, 2)</f>
        <v>89041.49</v>
      </c>
      <c r="I32" s="445" t="str">
        <f>VLOOKUP(B32,'Memorial de Cálculo de Quantita'!$B$15:L11146,3,0)</f>
        <v>SINAPI</v>
      </c>
      <c r="J32" s="445">
        <f>VLOOKUP(B32,'Memorial de Cálculo de Quantita'!$B$15:L11146,2,0)</f>
        <v>94216</v>
      </c>
      <c r="K32" s="448">
        <f t="shared" ref="K32:K33" si="6">H32/$H$43</f>
        <v>0.52648405827745148</v>
      </c>
      <c r="L32" s="449">
        <f t="shared" ref="L32:L33" si="7">TRUNC((F32*E32),2)</f>
        <v>72034.53</v>
      </c>
      <c r="M32" s="152"/>
    </row>
    <row r="33" spans="2:15" ht="35">
      <c r="B33" s="444" t="s">
        <v>980</v>
      </c>
      <c r="C33" s="444" t="str">
        <f>VLOOKUP(B33,'Memorial de Cálculo de Quantita'!$B$15:L11147,4,0)</f>
        <v>CUMEEIRA PARA TELHA DE METÁLICA, INCLUSO ACESSÓRIOS DE FIXAÇÃO E IÇAMENTO</v>
      </c>
      <c r="D33" s="445" t="str">
        <f>VLOOKUP(B33,'Memorial de Cálculo de Quantita'!$B$15:L11147,5,0)</f>
        <v>M</v>
      </c>
      <c r="E33" s="446">
        <f>VLOOKUP(B33,'Memorial de Cálculo de Quantita'!$B$15:L11147,6,0)</f>
        <v>35.81</v>
      </c>
      <c r="F33" s="447">
        <f>VLOOKUP(J33,'Composição de Custos Unitários'!D29:L347,9,0)</f>
        <v>103.43</v>
      </c>
      <c r="G33" s="447">
        <f t="shared" si="2"/>
        <v>127.84</v>
      </c>
      <c r="H33" s="447">
        <f t="shared" si="5"/>
        <v>4577.95</v>
      </c>
      <c r="I33" s="445" t="str">
        <f>VLOOKUP(B33,'Memorial de Cálculo de Quantita'!$B$15:L11147,3,0)</f>
        <v>Próprio</v>
      </c>
      <c r="J33" s="445" t="str">
        <f>VLOOKUP(B33,'Memorial de Cálculo de Quantita'!$B$15:L11147,2,0)</f>
        <v>CP-377</v>
      </c>
      <c r="K33" s="448">
        <f t="shared" si="6"/>
        <v>2.7068478914619006E-2</v>
      </c>
      <c r="L33" s="449">
        <f t="shared" si="7"/>
        <v>3703.82</v>
      </c>
      <c r="M33" s="152"/>
    </row>
    <row r="34" spans="2:15" ht="35">
      <c r="B34" s="444" t="s">
        <v>983</v>
      </c>
      <c r="C34" s="444" t="str">
        <f>VLOOKUP(B34,'Memorial de Cálculo de Quantita'!$B$15:L11148,4,0)</f>
        <v>FECHAMENTO DE ONDA DE TELHA TRAPEZOIDAL - FORNECIMENTO E INSTALAÇÃO</v>
      </c>
      <c r="D34" s="445" t="str">
        <f>VLOOKUP(B34,'Memorial de Cálculo de Quantita'!$B$15:L11148,5,0)</f>
        <v>M</v>
      </c>
      <c r="E34" s="446">
        <f>VLOOKUP(B34,'Memorial de Cálculo de Quantita'!$B$15:L11148,6,0)</f>
        <v>71.62</v>
      </c>
      <c r="F34" s="447">
        <f>VLOOKUP(J34,'Composição de Custos Unitários'!D30:L348,9,0)</f>
        <v>28.51</v>
      </c>
      <c r="G34" s="447">
        <f t="shared" si="2"/>
        <v>35.24</v>
      </c>
      <c r="H34" s="447">
        <f t="shared" ref="H34" si="8">TRUNC(E34 * G34, 2)</f>
        <v>2523.88</v>
      </c>
      <c r="I34" s="445" t="str">
        <f>VLOOKUP(B34,'Memorial de Cálculo de Quantita'!$B$15:L11148,3,0)</f>
        <v>Próprio</v>
      </c>
      <c r="J34" s="445" t="str">
        <f>VLOOKUP(B34,'Memorial de Cálculo de Quantita'!$B$15:L11148,2,0)</f>
        <v>CP-378</v>
      </c>
      <c r="K34" s="448">
        <f t="shared" ref="K34" si="9">H34/$H$43</f>
        <v>1.4923184517748909E-2</v>
      </c>
      <c r="L34" s="449">
        <f t="shared" ref="L34" si="10">TRUNC((F34*E34),2)</f>
        <v>2041.88</v>
      </c>
      <c r="M34" s="152"/>
    </row>
    <row r="35" spans="2:15" ht="35">
      <c r="B35" s="444" t="s">
        <v>986</v>
      </c>
      <c r="C35" s="444" t="str">
        <f>VLOOKUP(B35,'Memorial de Cálculo de Quantita'!$B$15:L11149,4,0)</f>
        <v>RUFO EM CHAPA DE AÇO GALVANIZADO NÚMERO 24, CORTE DE 25 CM, INCLUSO TRANSPORTE VERTICAL. AF_07/2019</v>
      </c>
      <c r="D35" s="445" t="str">
        <f>VLOOKUP(B35,'Memorial de Cálculo de Quantita'!$B$15:L11149,5,0)</f>
        <v>M</v>
      </c>
      <c r="E35" s="446">
        <f>VLOOKUP(B35,'Memorial de Cálculo de Quantita'!$B$15:L11149,6,0)</f>
        <v>33.479999999999997</v>
      </c>
      <c r="F35" s="447">
        <f>VLOOKUP(J35,'Composição de Custos Unitários'!D31:L349,9,0)</f>
        <v>52.25</v>
      </c>
      <c r="G35" s="447">
        <f t="shared" si="2"/>
        <v>64.58</v>
      </c>
      <c r="H35" s="447">
        <f t="shared" ref="H35" si="11">TRUNC(E35 * G35, 2)</f>
        <v>2162.13</v>
      </c>
      <c r="I35" s="445" t="str">
        <f>VLOOKUP(B35,'Memorial de Cálculo de Quantita'!$B$15:L11149,3,0)</f>
        <v>SINAPI</v>
      </c>
      <c r="J35" s="445">
        <f>VLOOKUP(B35,'Memorial de Cálculo de Quantita'!$B$15:L11149,2,0)</f>
        <v>94231</v>
      </c>
      <c r="K35" s="448">
        <f t="shared" ref="K35" si="12">H35/$H$43</f>
        <v>1.2784231002012952E-2</v>
      </c>
      <c r="L35" s="449">
        <f t="shared" ref="L35" si="13">TRUNC((F35*E35),2)</f>
        <v>1749.33</v>
      </c>
      <c r="M35" s="152"/>
    </row>
    <row r="36" spans="2:15" ht="52.5">
      <c r="B36" s="444" t="s">
        <v>996</v>
      </c>
      <c r="C36" s="444" t="str">
        <f>VLOOKUP(B36,'Memorial de Cálculo de Quantita'!$B$15:L11150,4,0)</f>
        <v>PINTURA COM TINTA ALQUÍDICA DE FUNDO (TIPO ZARCÃO) PULVERIZADA SOBRE PERFIL METÁLICO EXECUTADO EM FÁBRICA (POR DEMÃO). AF_01/2020_PE</v>
      </c>
      <c r="D36" s="445" t="str">
        <f>VLOOKUP(B36,'Memorial de Cálculo de Quantita'!$B$15:L11150,5,0)</f>
        <v>M²</v>
      </c>
      <c r="E36" s="446">
        <f>VLOOKUP(B36,'Memorial de Cálculo de Quantita'!$B$15:L11150,6,0)</f>
        <v>173.95</v>
      </c>
      <c r="F36" s="447">
        <f>VLOOKUP(J36,'Composição de Custos Unitários'!D32:L350,9,0)</f>
        <v>9.56</v>
      </c>
      <c r="G36" s="447">
        <f t="shared" si="2"/>
        <v>11.81</v>
      </c>
      <c r="H36" s="447">
        <f t="shared" ref="H36:H37" si="14">TRUNC(E36 * G36, 2)</f>
        <v>2054.34</v>
      </c>
      <c r="I36" s="445" t="str">
        <f>VLOOKUP(B36,'Memorial de Cálculo de Quantita'!$B$15:L11150,3,0)</f>
        <v>SINAPI</v>
      </c>
      <c r="J36" s="445">
        <f>VLOOKUP(B36,'Memorial de Cálculo de Quantita'!$B$15:L11150,2,0)</f>
        <v>100719</v>
      </c>
      <c r="K36" s="448">
        <f>H36/$H$43</f>
        <v>1.2146890851463737E-2</v>
      </c>
      <c r="L36" s="449">
        <f t="shared" ref="L36:L37" si="15">TRUNC((F36*E36),2)</f>
        <v>1662.96</v>
      </c>
      <c r="M36" s="152"/>
    </row>
    <row r="37" spans="2:15" ht="52.5">
      <c r="B37" s="444" t="s">
        <v>1001</v>
      </c>
      <c r="C37" s="444" t="str">
        <f>VLOOKUP(B37,'Memorial de Cálculo de Quantita'!$B$15:L11151,4,0)</f>
        <v>PINTURA COM TINTA ALQUÍDICA DE ACABAMENTO (ESMALTE SINTÉTICO BRILHANTE) PULVERIZADA SOBRE PERFIL METÁLICO EXECUTADO EM FÁBRICA (POR DEMÃO). AF_01/2020_PE</v>
      </c>
      <c r="D37" s="445" t="str">
        <f>VLOOKUP(B37,'Memorial de Cálculo de Quantita'!$B$15:L11151,5,0)</f>
        <v>M²</v>
      </c>
      <c r="E37" s="446">
        <f>VLOOKUP(B37,'Memorial de Cálculo de Quantita'!$B$15:L11151,6,0)</f>
        <v>42.08</v>
      </c>
      <c r="F37" s="447">
        <f>VLOOKUP(J37,'Composição de Custos Unitários'!D33:L351,9,0)</f>
        <v>9.2100000000000009</v>
      </c>
      <c r="G37" s="447">
        <f t="shared" si="2"/>
        <v>11.38</v>
      </c>
      <c r="H37" s="447">
        <f t="shared" si="14"/>
        <v>478.87</v>
      </c>
      <c r="I37" s="445" t="str">
        <f>VLOOKUP(B37,'Memorial de Cálculo de Quantita'!$B$15:L11151,3,0)</f>
        <v>SINAPI</v>
      </c>
      <c r="J37" s="445">
        <f>VLOOKUP(B37,'Memorial de Cálculo de Quantita'!$B$15:L11151,2,0)</f>
        <v>100743</v>
      </c>
      <c r="K37" s="448">
        <f>H37/$H$43</f>
        <v>2.8314600416875684E-3</v>
      </c>
      <c r="L37" s="449">
        <f t="shared" si="15"/>
        <v>387.55</v>
      </c>
      <c r="M37" s="152"/>
    </row>
    <row r="38" spans="2:15" ht="17.5">
      <c r="B38" s="444"/>
      <c r="C38" s="444"/>
      <c r="D38" s="445"/>
      <c r="E38" s="445"/>
      <c r="F38" s="447"/>
      <c r="G38" s="447"/>
      <c r="H38" s="447"/>
      <c r="I38" s="445"/>
      <c r="J38" s="388"/>
      <c r="K38" s="448"/>
      <c r="L38" s="449"/>
      <c r="M38" s="152"/>
    </row>
    <row r="39" spans="2:15" ht="18">
      <c r="B39" s="272">
        <v>5</v>
      </c>
      <c r="C39" s="272" t="str">
        <f>VLOOKUP(B39,'Memorial de Cálculo de Quantita'!$B$15:L11153,4,0)</f>
        <v>REVESTIMENTO (FECHAMENTO EM ARGAMASSA ENTRE TELHAS E PAREDES)</v>
      </c>
      <c r="D39" s="440"/>
      <c r="E39" s="440"/>
      <c r="F39" s="441"/>
      <c r="G39" s="441"/>
      <c r="H39" s="441">
        <f>TRUNC(SUM(H40:H40),2)</f>
        <v>408.89</v>
      </c>
      <c r="I39" s="440"/>
      <c r="J39" s="440"/>
      <c r="K39" s="442">
        <f>H39/$H$43</f>
        <v>2.4176826621956477E-3</v>
      </c>
      <c r="L39" s="443">
        <f>TRUNC((L40),2)</f>
        <v>330.86</v>
      </c>
      <c r="M39" s="152"/>
    </row>
    <row r="40" spans="2:15" ht="52.5">
      <c r="B40" s="444" t="s">
        <v>460</v>
      </c>
      <c r="C40" s="444" t="str">
        <f>VLOOKUP(B40,'Memorial de Cálculo de Quantita'!$B$15:L11154,4,0)</f>
        <v>MASSA ÚNICA, PARA RECEBIMENTO DE PINTURA, EM ARGAMASSA TRAÇO 1:2:8, PREPARO MANUAL, APLICADA MANUALMENTE EM FACES INTERNAS DE PAREDES, ESPESSURA DE 10MM, COM EXECUÇÃO DE TALISCAS. AF_06/2014</v>
      </c>
      <c r="D40" s="445" t="str">
        <f>VLOOKUP(B40,'Memorial de Cálculo de Quantita'!$B$15:L11154,5,0)</f>
        <v>m²</v>
      </c>
      <c r="E40" s="446">
        <f>VLOOKUP(B40,'Memorial de Cálculo de Quantita'!$B$15:L11154,6,0)</f>
        <v>12.75</v>
      </c>
      <c r="F40" s="447">
        <f>VLOOKUP(J40,'Composição de Custos Unitários'!D36:L354,9,0)</f>
        <v>25.95</v>
      </c>
      <c r="G40" s="447">
        <f>TRUNC((F40 *$M$1), 2)</f>
        <v>32.07</v>
      </c>
      <c r="H40" s="447">
        <f>TRUNC(E40 * G40, 2)</f>
        <v>408.89</v>
      </c>
      <c r="I40" s="445" t="str">
        <f>VLOOKUP(B40,'Memorial de Cálculo de Quantita'!$B$15:L11154,3,0)</f>
        <v>SINAPI</v>
      </c>
      <c r="J40" s="445">
        <f>VLOOKUP(B40,'Memorial de Cálculo de Quantita'!$B$15:L11154,2,0)</f>
        <v>87548</v>
      </c>
      <c r="K40" s="448">
        <f>H40/$H$43</f>
        <v>2.4176826621956477E-3</v>
      </c>
      <c r="L40" s="449">
        <f>TRUNC((F40*E40),2)</f>
        <v>330.86</v>
      </c>
      <c r="M40" s="152"/>
    </row>
    <row r="41" spans="2:15" ht="17.5">
      <c r="B41" s="444"/>
      <c r="C41" s="444"/>
      <c r="D41" s="445"/>
      <c r="E41" s="445"/>
      <c r="F41" s="447"/>
      <c r="G41" s="447"/>
      <c r="H41" s="447"/>
      <c r="I41" s="445"/>
      <c r="J41" s="445"/>
      <c r="K41" s="448"/>
      <c r="L41" s="449"/>
      <c r="M41" s="152"/>
    </row>
    <row r="42" spans="2:15" ht="18" thickBot="1">
      <c r="B42" s="451"/>
      <c r="C42" s="444"/>
      <c r="D42" s="445"/>
      <c r="E42" s="445"/>
      <c r="F42" s="447"/>
      <c r="G42" s="447"/>
      <c r="H42" s="447"/>
      <c r="I42" s="388"/>
      <c r="J42" s="388"/>
      <c r="K42" s="448"/>
      <c r="L42" s="449"/>
    </row>
    <row r="43" spans="2:15" ht="20.5" thickBot="1">
      <c r="B43" s="757" t="s">
        <v>888</v>
      </c>
      <c r="C43" s="758"/>
      <c r="D43" s="758"/>
      <c r="E43" s="758"/>
      <c r="F43" s="758"/>
      <c r="G43" s="759"/>
      <c r="H43" s="760">
        <f>TRUNC((+H39+H28+H23+H20+H17),2)</f>
        <v>169124.76</v>
      </c>
      <c r="I43" s="761"/>
      <c r="J43" s="761"/>
      <c r="K43" s="761"/>
      <c r="L43" s="247">
        <f>TRUNC((+L39+L28+L23+L20+L17),2)</f>
        <v>136836.56</v>
      </c>
      <c r="M43" s="246"/>
      <c r="N43" s="246"/>
      <c r="O43" s="246"/>
    </row>
    <row r="44" spans="2:15" ht="17.5">
      <c r="E44" s="762" t="str">
        <f>[30]!VExtensoFree(H43)</f>
        <v>cento e sessenta e nove mil, cento e vinte e quatro reais e setenta e seis centavos</v>
      </c>
      <c r="F44" s="762"/>
      <c r="G44" s="762"/>
      <c r="H44" s="762"/>
      <c r="I44" s="762"/>
      <c r="J44" s="762"/>
      <c r="K44" s="762"/>
      <c r="L44" s="128"/>
    </row>
    <row r="47" spans="2:15" ht="18">
      <c r="C47" s="275" t="s">
        <v>13</v>
      </c>
    </row>
    <row r="48" spans="2:15" ht="18">
      <c r="C48" s="275" t="s">
        <v>14</v>
      </c>
    </row>
    <row r="49" spans="3:3" ht="18">
      <c r="C49" s="275" t="s">
        <v>15</v>
      </c>
    </row>
  </sheetData>
  <mergeCells count="28">
    <mergeCell ref="B43:G43"/>
    <mergeCell ref="H43:K43"/>
    <mergeCell ref="E44:K44"/>
    <mergeCell ref="B14:B15"/>
    <mergeCell ref="P15:Q15"/>
    <mergeCell ref="E14:E15"/>
    <mergeCell ref="F14:F15"/>
    <mergeCell ref="H14:H15"/>
    <mergeCell ref="K14:K15"/>
    <mergeCell ref="L14:L15"/>
    <mergeCell ref="G14:G15"/>
    <mergeCell ref="I14:I15"/>
    <mergeCell ref="E9:K9"/>
    <mergeCell ref="L11:M11"/>
    <mergeCell ref="J14:J15"/>
    <mergeCell ref="D2:L2"/>
    <mergeCell ref="D3:L3"/>
    <mergeCell ref="D4:L4"/>
    <mergeCell ref="D5:L5"/>
    <mergeCell ref="C7:K7"/>
    <mergeCell ref="L7:M7"/>
    <mergeCell ref="D14:D15"/>
    <mergeCell ref="C14:C15"/>
    <mergeCell ref="L8:M8"/>
    <mergeCell ref="C8:K8"/>
    <mergeCell ref="B11:K11"/>
    <mergeCell ref="E10:K10"/>
    <mergeCell ref="C10:D10"/>
  </mergeCells>
  <phoneticPr fontId="37" type="noConversion"/>
  <pageMargins left="0.23622047244094491" right="0.23622047244094491" top="0.55118110236220474" bottom="0.55118110236220474" header="0.31496062992125984" footer="0.31496062992125984"/>
  <pageSetup paperSize="9" scale="47" fitToHeight="0" orientation="landscape" r:id="rId1"/>
  <headerFooter>
    <oddFooter>Página &amp;P de &amp;N</oddFooter>
  </headerFooter>
  <rowBreaks count="1" manualBreakCount="1">
    <brk id="38" min="1" max="1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O51"/>
  <sheetViews>
    <sheetView showGridLines="0" tabSelected="1" showOutlineSymbols="0" showWhiteSpace="0" view="pageBreakPreview" zoomScale="55" zoomScaleNormal="70" zoomScaleSheetLayoutView="55" workbookViewId="0">
      <selection activeCell="B50" sqref="B50:E50"/>
    </sheetView>
  </sheetViews>
  <sheetFormatPr defaultRowHeight="14"/>
  <cols>
    <col min="2" max="2" width="20.75" style="6" customWidth="1"/>
    <col min="3" max="3" width="12.1640625" style="13" customWidth="1"/>
    <col min="4" max="4" width="50.75" style="16" customWidth="1"/>
    <col min="5" max="5" width="34.08203125" style="16" customWidth="1"/>
    <col min="6" max="6" width="29" customWidth="1"/>
    <col min="7" max="7" width="12.58203125" style="10" customWidth="1"/>
    <col min="8" max="8" width="8.5" style="6" customWidth="1"/>
    <col min="9" max="9" width="24.9140625" style="6" customWidth="1"/>
    <col min="10" max="10" width="17.5" customWidth="1"/>
  </cols>
  <sheetData>
    <row r="1" spans="2:15" ht="14.5" thickBot="1"/>
    <row r="2" spans="2:15" ht="20.5">
      <c r="B2" s="7"/>
      <c r="C2" s="12"/>
      <c r="D2" s="526" t="s">
        <v>1</v>
      </c>
      <c r="E2" s="526"/>
      <c r="F2" s="526"/>
      <c r="G2" s="526"/>
      <c r="H2" s="526"/>
      <c r="I2" s="526"/>
      <c r="J2" s="527"/>
    </row>
    <row r="3" spans="2:15" ht="20.5">
      <c r="B3" s="8"/>
      <c r="D3" s="528" t="s">
        <v>154</v>
      </c>
      <c r="E3" s="528"/>
      <c r="F3" s="528"/>
      <c r="G3" s="528"/>
      <c r="H3" s="528"/>
      <c r="I3" s="528"/>
      <c r="J3" s="529"/>
    </row>
    <row r="4" spans="2:15" ht="20.5">
      <c r="B4" s="8"/>
      <c r="D4" s="530" t="s">
        <v>155</v>
      </c>
      <c r="E4" s="530"/>
      <c r="F4" s="530"/>
      <c r="G4" s="530"/>
      <c r="H4" s="530"/>
      <c r="I4" s="530"/>
      <c r="J4" s="531"/>
    </row>
    <row r="5" spans="2:15" ht="20.5">
      <c r="B5" s="8"/>
      <c r="D5" s="530" t="s">
        <v>4</v>
      </c>
      <c r="E5" s="530"/>
      <c r="F5" s="530"/>
      <c r="G5" s="530"/>
      <c r="H5" s="530"/>
      <c r="I5" s="530"/>
      <c r="J5" s="531"/>
    </row>
    <row r="6" spans="2:15" ht="21" thickBot="1">
      <c r="B6" s="9"/>
      <c r="C6" s="14"/>
      <c r="D6" s="15"/>
      <c r="E6" s="15"/>
      <c r="F6" s="1"/>
      <c r="G6" s="1"/>
      <c r="H6" s="1"/>
      <c r="I6" s="1"/>
      <c r="J6" s="47">
        <v>1.2735000000000001</v>
      </c>
    </row>
    <row r="7" spans="2:15" ht="18">
      <c r="B7" s="2" t="str">
        <f>'Orçamento Sintético'!B7</f>
        <v>OBRA:</v>
      </c>
      <c r="C7" s="678" t="str">
        <f>'Orçamento Sintético'!C7</f>
        <v>REFORMA DA COBERTURA DO PSF DA COMUNIDADE CANTÃO</v>
      </c>
      <c r="D7" s="678"/>
      <c r="E7" s="678"/>
      <c r="F7" s="678"/>
      <c r="G7" s="678"/>
      <c r="H7" s="678"/>
      <c r="I7" s="803" t="s">
        <v>5</v>
      </c>
      <c r="J7" s="680"/>
    </row>
    <row r="8" spans="2:15" ht="27.5" customHeight="1" thickBot="1">
      <c r="B8" s="238" t="s">
        <v>6</v>
      </c>
      <c r="C8" s="667" t="str">
        <f>'Orçamento Sintético'!C8</f>
        <v>Estrada Vicinal, Zona Rural de Vila Bela da Santíssima Trindade-MT</v>
      </c>
      <c r="D8" s="667"/>
      <c r="E8" s="667"/>
      <c r="F8" s="667"/>
      <c r="G8" s="667"/>
      <c r="H8" s="667"/>
      <c r="I8" s="804">
        <f>'Orçamento Sintético'!L8</f>
        <v>45278</v>
      </c>
      <c r="J8" s="612"/>
    </row>
    <row r="9" spans="2:15" ht="28" customHeight="1">
      <c r="B9" s="238" t="str">
        <f>'Orçamento Sintético'!B9</f>
        <v>Coordenadas:</v>
      </c>
      <c r="C9" s="808" t="str">
        <f>'Orçamento Sintético'!C9</f>
        <v>Latitude: 15°28'51.27"S;  Longitude: 60° 7'8.11"O</v>
      </c>
      <c r="D9" s="809"/>
      <c r="E9" s="810"/>
      <c r="F9" s="807">
        <f>'Orçamento Sintético'!E9</f>
        <v>0</v>
      </c>
      <c r="G9" s="667"/>
      <c r="H9" s="667"/>
      <c r="I9" s="240" t="s">
        <v>883</v>
      </c>
      <c r="J9" s="241">
        <v>0.87370000000000003</v>
      </c>
    </row>
    <row r="10" spans="2:15" ht="18.5" thickBot="1">
      <c r="B10" s="239" t="s">
        <v>8</v>
      </c>
      <c r="C10" s="702">
        <f>F24</f>
        <v>169124.76</v>
      </c>
      <c r="D10" s="784"/>
      <c r="E10" s="703"/>
      <c r="F10" s="704" t="str">
        <f>'Orçamento Sintético'!E10</f>
        <v>Referência: SINAPI 10/2023 - MATO GROSSO</v>
      </c>
      <c r="G10" s="705"/>
      <c r="H10" s="705"/>
      <c r="I10" s="242" t="s">
        <v>884</v>
      </c>
      <c r="J10" s="243">
        <f>'Orçamento Sintético'!M10</f>
        <v>0.2361</v>
      </c>
    </row>
    <row r="11" spans="2:15" ht="35.5" thickBot="1">
      <c r="B11" s="805" t="s">
        <v>87</v>
      </c>
      <c r="C11" s="806"/>
      <c r="D11" s="806"/>
      <c r="E11" s="806"/>
      <c r="F11" s="806"/>
      <c r="G11" s="806"/>
      <c r="H11" s="806"/>
      <c r="I11" s="651" t="s">
        <v>885</v>
      </c>
      <c r="J11" s="652"/>
    </row>
    <row r="12" spans="2:15">
      <c r="B12" s="94"/>
      <c r="C12" s="95"/>
      <c r="D12" s="96"/>
      <c r="E12" s="96"/>
      <c r="F12" s="97"/>
      <c r="G12" s="98"/>
      <c r="H12" s="94"/>
      <c r="I12" s="94"/>
      <c r="J12" s="97"/>
    </row>
    <row r="13" spans="2:15" ht="14.5" thickBot="1">
      <c r="B13" s="94"/>
      <c r="C13" s="95"/>
      <c r="D13" s="96"/>
      <c r="E13" s="96"/>
      <c r="F13" s="97"/>
      <c r="G13" s="98"/>
      <c r="H13" s="94"/>
      <c r="I13" s="94"/>
      <c r="J13" s="97"/>
    </row>
    <row r="14" spans="2:15" ht="14.5" customHeight="1" thickBot="1">
      <c r="B14" s="94"/>
      <c r="C14" s="791" t="s">
        <v>88</v>
      </c>
      <c r="D14" s="798" t="s">
        <v>83</v>
      </c>
      <c r="E14" s="799"/>
      <c r="F14" s="793" t="s">
        <v>84</v>
      </c>
      <c r="G14" s="795" t="s">
        <v>85</v>
      </c>
      <c r="H14" s="797"/>
      <c r="I14" s="802"/>
      <c r="J14" s="97"/>
    </row>
    <row r="15" spans="2:15" ht="14.5" thickBot="1">
      <c r="B15" s="94"/>
      <c r="C15" s="792"/>
      <c r="D15" s="800"/>
      <c r="E15" s="801"/>
      <c r="F15" s="794"/>
      <c r="G15" s="796"/>
      <c r="H15" s="797"/>
      <c r="I15" s="802"/>
      <c r="J15" s="99"/>
      <c r="N15" s="765"/>
      <c r="O15" s="765"/>
    </row>
    <row r="16" spans="2:15" ht="17.5">
      <c r="B16" s="94"/>
      <c r="C16" s="464">
        <v>1</v>
      </c>
      <c r="D16" s="790" t="str">
        <f>VLOOKUP(C16,'Orçamento Sintético'!B17:L43,2,0)</f>
        <v>ADMINISTRAÇÃO DA OBRA</v>
      </c>
      <c r="E16" s="790"/>
      <c r="F16" s="465">
        <f>VLOOKUP(C16,'Orçamento Sintético'!B10:H157,7,0)</f>
        <v>8390.25</v>
      </c>
      <c r="G16" s="466">
        <f>F16/$F$24</f>
        <v>4.9609826497314762E-2</v>
      </c>
      <c r="H16" s="117"/>
      <c r="I16" s="116"/>
      <c r="J16" s="99"/>
      <c r="N16" s="115"/>
      <c r="O16" s="115"/>
    </row>
    <row r="17" spans="2:15" ht="17.5">
      <c r="B17" s="94"/>
      <c r="C17" s="467">
        <v>2</v>
      </c>
      <c r="D17" s="785" t="str">
        <f>VLOOKUP(C17,'Orçamento Sintético'!B18:L44,2,0)</f>
        <v>TRANSPORTE DE MATERIAIS</v>
      </c>
      <c r="E17" s="785"/>
      <c r="F17" s="468">
        <f>VLOOKUP(C17,'Orçamento Sintético'!B11:H158,7,0)</f>
        <v>12269.57</v>
      </c>
      <c r="G17" s="469">
        <f>F17/$F$24</f>
        <v>7.2547449586920318E-2</v>
      </c>
      <c r="H17" s="117"/>
      <c r="I17" s="116"/>
      <c r="J17" s="99"/>
      <c r="N17" s="115"/>
      <c r="O17" s="115"/>
    </row>
    <row r="18" spans="2:15" ht="17.5">
      <c r="B18" s="94"/>
      <c r="C18" s="467">
        <v>3</v>
      </c>
      <c r="D18" s="785" t="str">
        <f>VLOOKUP(C18,'Orçamento Sintético'!B19:L45,2,0)</f>
        <v>DEMOLIÇÃO</v>
      </c>
      <c r="E18" s="785"/>
      <c r="F18" s="468">
        <f>VLOOKUP(C18,'Orçamento Sintético'!B12:H159,7,0)</f>
        <v>4295.5</v>
      </c>
      <c r="G18" s="469">
        <f>F18/$F$24</f>
        <v>2.5398410025829453E-2</v>
      </c>
      <c r="H18" s="117"/>
      <c r="I18" s="116"/>
      <c r="J18" s="99"/>
      <c r="N18" s="115"/>
      <c r="O18" s="115"/>
    </row>
    <row r="19" spans="2:15" ht="17.5">
      <c r="B19" s="94"/>
      <c r="C19" s="467">
        <f t="shared" ref="C19:C20" si="0">C18+1</f>
        <v>4</v>
      </c>
      <c r="D19" s="785" t="str">
        <f>VLOOKUP(C19,'Orçamento Sintético'!B20:L46,2,0)</f>
        <v>COBERTURA</v>
      </c>
      <c r="E19" s="785"/>
      <c r="F19" s="468">
        <f>VLOOKUP(C19,'Orçamento Sintético'!B13:H160,7,0)</f>
        <v>143760.54999999999</v>
      </c>
      <c r="G19" s="469">
        <f>F19/$F$24</f>
        <v>0.85002663122773969</v>
      </c>
      <c r="H19" s="117"/>
      <c r="I19" s="116"/>
      <c r="J19" s="99"/>
      <c r="N19" s="115"/>
      <c r="O19" s="115"/>
    </row>
    <row r="20" spans="2:15" ht="18" thickBot="1">
      <c r="B20" s="94"/>
      <c r="C20" s="482">
        <f t="shared" si="0"/>
        <v>5</v>
      </c>
      <c r="D20" s="786" t="str">
        <f>VLOOKUP(C20,'Orçamento Sintético'!B21:L47,2,0)</f>
        <v>REVESTIMENTO (FECHAMENTO EM ARGAMASSA ENTRE TELHAS E PAREDES)</v>
      </c>
      <c r="E20" s="786"/>
      <c r="F20" s="483">
        <f>VLOOKUP(C20,'Orçamento Sintético'!B14:H161,7,0)</f>
        <v>408.89</v>
      </c>
      <c r="G20" s="484">
        <f>F20/$F$24</f>
        <v>2.4176826621956477E-3</v>
      </c>
      <c r="H20" s="117"/>
      <c r="I20" s="116"/>
      <c r="J20" s="99"/>
      <c r="N20" s="115"/>
      <c r="O20" s="115"/>
    </row>
    <row r="21" spans="2:15" ht="18.5" thickBot="1">
      <c r="B21" s="94"/>
      <c r="C21" s="470"/>
      <c r="D21" s="471"/>
      <c r="E21" s="471"/>
      <c r="F21" s="472"/>
      <c r="G21" s="473"/>
      <c r="H21" s="100"/>
      <c r="I21" s="101"/>
      <c r="J21" s="102"/>
    </row>
    <row r="22" spans="2:15" ht="18">
      <c r="B22" s="94"/>
      <c r="C22" s="787" t="s">
        <v>153</v>
      </c>
      <c r="D22" s="788"/>
      <c r="E22" s="789"/>
      <c r="F22" s="474">
        <f>'Orçamento Sintético'!L43</f>
        <v>136836.56</v>
      </c>
      <c r="G22" s="475"/>
      <c r="H22" s="100"/>
      <c r="I22" s="101"/>
      <c r="J22" s="102"/>
    </row>
    <row r="23" spans="2:15" ht="18">
      <c r="B23" s="94"/>
      <c r="C23" s="780" t="s">
        <v>895</v>
      </c>
      <c r="D23" s="781"/>
      <c r="E23" s="476">
        <f>J10</f>
        <v>0.2361</v>
      </c>
      <c r="F23" s="477">
        <f>TRUNC((F24-F22),2)</f>
        <v>32288.2</v>
      </c>
      <c r="G23" s="478"/>
      <c r="H23" s="100"/>
      <c r="I23" s="101"/>
      <c r="J23" s="102"/>
    </row>
    <row r="24" spans="2:15" ht="25" customHeight="1" thickBot="1">
      <c r="B24" s="94"/>
      <c r="C24" s="782" t="s">
        <v>896</v>
      </c>
      <c r="D24" s="783"/>
      <c r="E24" s="479">
        <f>J10</f>
        <v>0.2361</v>
      </c>
      <c r="F24" s="480">
        <f>TRUNC(SUM(F16:F20),2)</f>
        <v>169124.76</v>
      </c>
      <c r="G24" s="481">
        <f>SUM(G16:G20)</f>
        <v>0.99999999999999989</v>
      </c>
      <c r="H24" s="100"/>
      <c r="I24" s="101"/>
      <c r="J24" s="102"/>
    </row>
    <row r="25" spans="2:15" ht="18.5" thickBot="1">
      <c r="B25" s="103"/>
      <c r="C25" s="777" t="str">
        <f>[30]!VExtensoFree(F24)</f>
        <v>cento e sessenta e nove mil, cento e vinte e quatro reais e setenta e seis centavos</v>
      </c>
      <c r="D25" s="778"/>
      <c r="E25" s="778"/>
      <c r="F25" s="778"/>
      <c r="G25" s="779"/>
      <c r="H25" s="350"/>
      <c r="I25" s="104"/>
      <c r="J25" s="104"/>
    </row>
    <row r="26" spans="2:15">
      <c r="B26" s="103"/>
      <c r="C26" s="103"/>
      <c r="D26" s="103"/>
      <c r="E26" s="103"/>
      <c r="F26" s="103"/>
      <c r="G26" s="103"/>
      <c r="H26" s="103"/>
      <c r="I26" s="103"/>
      <c r="J26" s="103"/>
    </row>
    <row r="27" spans="2:15">
      <c r="B27" s="103"/>
      <c r="C27" s="103"/>
      <c r="D27" s="103"/>
      <c r="E27" s="103"/>
      <c r="F27" s="103"/>
      <c r="G27" s="103"/>
      <c r="H27" s="103"/>
      <c r="I27" s="103"/>
      <c r="J27" s="103"/>
    </row>
    <row r="28" spans="2:15">
      <c r="B28" s="103"/>
      <c r="C28" s="103"/>
      <c r="D28" s="96"/>
      <c r="E28" s="96"/>
      <c r="F28" s="97"/>
      <c r="G28" s="103"/>
      <c r="H28" s="103"/>
      <c r="I28" s="103"/>
      <c r="J28" s="103"/>
    </row>
    <row r="29" spans="2:15">
      <c r="B29" s="103"/>
      <c r="C29" s="103"/>
      <c r="D29" s="103"/>
      <c r="E29" s="103"/>
      <c r="F29" s="103"/>
      <c r="G29" s="103"/>
      <c r="H29" s="103"/>
      <c r="I29" s="103"/>
      <c r="J29" s="103"/>
    </row>
    <row r="30" spans="2:15" ht="18">
      <c r="B30" s="103"/>
      <c r="C30" s="103"/>
      <c r="D30" s="275" t="s">
        <v>13</v>
      </c>
      <c r="E30" s="105"/>
      <c r="G30" s="103"/>
      <c r="H30" s="103"/>
      <c r="I30" s="103"/>
      <c r="J30" s="103"/>
    </row>
    <row r="31" spans="2:15" ht="18">
      <c r="B31" s="103"/>
      <c r="C31" s="103"/>
      <c r="D31" s="275" t="s">
        <v>14</v>
      </c>
      <c r="E31" s="105"/>
      <c r="G31" s="103"/>
      <c r="H31" s="103"/>
      <c r="I31" s="103"/>
      <c r="J31" s="103"/>
    </row>
    <row r="32" spans="2:15" ht="18">
      <c r="B32" s="103"/>
      <c r="C32" s="103"/>
      <c r="D32" s="275" t="s">
        <v>15</v>
      </c>
      <c r="E32" s="105"/>
      <c r="G32" s="103"/>
      <c r="H32" s="103"/>
      <c r="I32" s="103"/>
      <c r="J32" s="103"/>
    </row>
    <row r="33" spans="2:6">
      <c r="F33" s="19"/>
    </row>
    <row r="39" spans="2:6" ht="18">
      <c r="C39" s="342" t="s">
        <v>964</v>
      </c>
      <c r="D39" s="343"/>
      <c r="E39" s="343"/>
    </row>
    <row r="40" spans="2:6" ht="17.5">
      <c r="C40" s="343" t="s">
        <v>965</v>
      </c>
      <c r="D40" s="343"/>
      <c r="E40" s="343"/>
    </row>
    <row r="41" spans="2:6" ht="17.5">
      <c r="C41" s="775" t="s">
        <v>966</v>
      </c>
      <c r="D41" s="775"/>
      <c r="E41" s="775"/>
    </row>
    <row r="42" spans="2:6" ht="17.5">
      <c r="C42" s="266" t="s">
        <v>967</v>
      </c>
      <c r="D42" s="776">
        <f>F24*0.85</f>
        <v>143756.046</v>
      </c>
      <c r="E42" s="776"/>
    </row>
    <row r="43" spans="2:6" ht="17.5">
      <c r="B43" s="774" t="str">
        <f>[30]!VExtensoFree(D42)</f>
        <v>cento e quarenta e três mil, setecentos e cinquenta e seis reais e cinco centavos</v>
      </c>
      <c r="C43" s="774"/>
      <c r="D43" s="774"/>
      <c r="E43" s="774"/>
    </row>
    <row r="44" spans="2:6" ht="17.5">
      <c r="C44" s="266"/>
      <c r="D44" s="344"/>
      <c r="E44" s="343"/>
    </row>
    <row r="45" spans="2:6" ht="17.5">
      <c r="C45" s="266"/>
      <c r="D45" s="344"/>
      <c r="E45" s="343"/>
    </row>
    <row r="46" spans="2:6" ht="18">
      <c r="C46" s="342" t="s">
        <v>968</v>
      </c>
      <c r="D46" s="343"/>
      <c r="E46" s="343"/>
    </row>
    <row r="47" spans="2:6" ht="17.5">
      <c r="C47" s="343" t="s">
        <v>969</v>
      </c>
      <c r="D47" s="343"/>
      <c r="E47" s="343"/>
    </row>
    <row r="48" spans="2:6" ht="17.5">
      <c r="C48" s="775" t="s">
        <v>970</v>
      </c>
      <c r="D48" s="775"/>
      <c r="E48" s="775"/>
    </row>
    <row r="49" spans="2:5" ht="17.5">
      <c r="C49" s="266" t="s">
        <v>967</v>
      </c>
      <c r="D49" s="776">
        <f>F24*0.75</f>
        <v>126843.57</v>
      </c>
      <c r="E49" s="776"/>
    </row>
    <row r="50" spans="2:5" ht="17.5">
      <c r="B50" s="774" t="str">
        <f>[30]!VExtensoFree(D49)</f>
        <v>cento e vinte e seis mil, oitocentos e quarenta e três reais e cinquenta e sete centavos</v>
      </c>
      <c r="C50" s="774"/>
      <c r="D50" s="774"/>
      <c r="E50" s="774"/>
    </row>
    <row r="51" spans="2:5" ht="17.5">
      <c r="C51" s="344"/>
      <c r="D51" s="343"/>
      <c r="E51" s="343"/>
    </row>
  </sheetData>
  <mergeCells count="36">
    <mergeCell ref="C8:H8"/>
    <mergeCell ref="I8:J8"/>
    <mergeCell ref="F10:H10"/>
    <mergeCell ref="B11:H11"/>
    <mergeCell ref="F9:H9"/>
    <mergeCell ref="I11:J11"/>
    <mergeCell ref="C9:E9"/>
    <mergeCell ref="D2:J2"/>
    <mergeCell ref="D3:J3"/>
    <mergeCell ref="D4:J4"/>
    <mergeCell ref="D5:J5"/>
    <mergeCell ref="C7:H7"/>
    <mergeCell ref="I7:J7"/>
    <mergeCell ref="N15:O15"/>
    <mergeCell ref="C14:C15"/>
    <mergeCell ref="F14:F15"/>
    <mergeCell ref="G14:G15"/>
    <mergeCell ref="H14:H15"/>
    <mergeCell ref="D14:E15"/>
    <mergeCell ref="I14:I15"/>
    <mergeCell ref="C25:G25"/>
    <mergeCell ref="C23:D23"/>
    <mergeCell ref="C24:D24"/>
    <mergeCell ref="C10:E10"/>
    <mergeCell ref="D17:E17"/>
    <mergeCell ref="D18:E18"/>
    <mergeCell ref="D19:E19"/>
    <mergeCell ref="D20:E20"/>
    <mergeCell ref="C22:E22"/>
    <mergeCell ref="D16:E16"/>
    <mergeCell ref="B43:E43"/>
    <mergeCell ref="B50:E50"/>
    <mergeCell ref="C41:E41"/>
    <mergeCell ref="D42:E42"/>
    <mergeCell ref="C48:E48"/>
    <mergeCell ref="D49:E49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P32"/>
  <sheetViews>
    <sheetView showGridLines="0" showOutlineSymbols="0" showWhiteSpace="0" view="pageBreakPreview" topLeftCell="A4" zoomScale="55" zoomScaleNormal="40" zoomScaleSheetLayoutView="55" zoomScalePageLayoutView="70" workbookViewId="0">
      <selection activeCell="C25" sqref="C25:F25"/>
    </sheetView>
  </sheetViews>
  <sheetFormatPr defaultRowHeight="14"/>
  <cols>
    <col min="2" max="2" width="23.5" style="6" customWidth="1"/>
    <col min="3" max="3" width="8.6640625" style="13" bestFit="1" customWidth="1"/>
    <col min="4" max="4" width="43.5" style="16" customWidth="1"/>
    <col min="5" max="5" width="24.83203125" customWidth="1"/>
    <col min="6" max="6" width="18.58203125" style="10" customWidth="1"/>
    <col min="7" max="7" width="12" style="6" bestFit="1" customWidth="1"/>
    <col min="8" max="8" width="20.58203125" style="6" customWidth="1"/>
    <col min="9" max="9" width="12" style="6" bestFit="1" customWidth="1"/>
    <col min="10" max="10" width="23.4140625" style="6" customWidth="1"/>
    <col min="11" max="11" width="16" customWidth="1"/>
    <col min="12" max="12" width="24.08203125" customWidth="1"/>
    <col min="13" max="13" width="15.9140625" bestFit="1" customWidth="1"/>
    <col min="14" max="14" width="20.9140625" bestFit="1" customWidth="1"/>
    <col min="15" max="15" width="12.58203125" customWidth="1"/>
    <col min="16" max="16" width="14.75" customWidth="1"/>
  </cols>
  <sheetData>
    <row r="1" spans="2:14" ht="14.5" thickBot="1"/>
    <row r="2" spans="2:14" ht="20.5">
      <c r="B2" s="7"/>
      <c r="C2" s="12"/>
      <c r="D2" s="526" t="s">
        <v>1</v>
      </c>
      <c r="E2" s="526"/>
      <c r="F2" s="526"/>
      <c r="G2" s="526"/>
      <c r="H2" s="526"/>
      <c r="I2" s="526"/>
      <c r="J2" s="526"/>
      <c r="K2" s="527"/>
    </row>
    <row r="3" spans="2:14" ht="20.5">
      <c r="B3" s="8"/>
      <c r="D3" s="528" t="s">
        <v>154</v>
      </c>
      <c r="E3" s="528"/>
      <c r="F3" s="528"/>
      <c r="G3" s="528"/>
      <c r="H3" s="528"/>
      <c r="I3" s="528"/>
      <c r="J3" s="528"/>
      <c r="K3" s="529"/>
    </row>
    <row r="4" spans="2:14" ht="20.5">
      <c r="B4" s="8"/>
      <c r="D4" s="530" t="s">
        <v>155</v>
      </c>
      <c r="E4" s="530"/>
      <c r="F4" s="530"/>
      <c r="G4" s="530"/>
      <c r="H4" s="530"/>
      <c r="I4" s="530"/>
      <c r="J4" s="530"/>
      <c r="K4" s="531"/>
    </row>
    <row r="5" spans="2:14" ht="20.5">
      <c r="B5" s="8"/>
      <c r="D5" s="530" t="s">
        <v>4</v>
      </c>
      <c r="E5" s="530"/>
      <c r="F5" s="530"/>
      <c r="G5" s="530"/>
      <c r="H5" s="530"/>
      <c r="I5" s="530"/>
      <c r="J5" s="530"/>
      <c r="K5" s="531"/>
    </row>
    <row r="6" spans="2:14" ht="21" thickBot="1">
      <c r="B6" s="9"/>
      <c r="C6" s="14"/>
      <c r="D6" s="15"/>
      <c r="E6" s="1"/>
      <c r="F6" s="1"/>
      <c r="G6" s="1"/>
      <c r="H6" s="1"/>
      <c r="I6" s="1"/>
      <c r="J6" s="1"/>
      <c r="K6" s="47">
        <v>1.2735000000000001</v>
      </c>
    </row>
    <row r="7" spans="2:14" ht="20">
      <c r="B7" s="237" t="str">
        <f>'Orçamento Sintético'!B7</f>
        <v>OBRA:</v>
      </c>
      <c r="C7" s="826" t="str">
        <f>'Orçamento Sintético'!C7</f>
        <v>REFORMA DA COBERTURA DO PSF DA COMUNIDADE CANTÃO</v>
      </c>
      <c r="D7" s="826"/>
      <c r="E7" s="826"/>
      <c r="F7" s="826"/>
      <c r="G7" s="826"/>
      <c r="H7" s="826"/>
      <c r="I7" s="826"/>
      <c r="J7" s="827" t="s">
        <v>5</v>
      </c>
      <c r="K7" s="828"/>
      <c r="L7" s="97"/>
      <c r="M7" s="97"/>
      <c r="N7" s="97"/>
    </row>
    <row r="8" spans="2:14" ht="18">
      <c r="B8" s="238" t="s">
        <v>6</v>
      </c>
      <c r="C8" s="667" t="str">
        <f>'Orçamento Sintético'!C8</f>
        <v>Estrada Vicinal, Zona Rural de Vila Bela da Santíssima Trindade-MT</v>
      </c>
      <c r="D8" s="667"/>
      <c r="E8" s="667"/>
      <c r="F8" s="667"/>
      <c r="G8" s="667"/>
      <c r="H8" s="667"/>
      <c r="I8" s="667"/>
      <c r="J8" s="693">
        <f>'Orçamento Sintético'!L8</f>
        <v>45278</v>
      </c>
      <c r="K8" s="694"/>
      <c r="L8" s="97"/>
      <c r="M8" s="97"/>
      <c r="N8" s="97"/>
    </row>
    <row r="9" spans="2:14" ht="18.5" thickBot="1">
      <c r="B9" s="238" t="str">
        <f>'Orçamento Sintético'!B9</f>
        <v>Coordenadas:</v>
      </c>
      <c r="C9" s="112" t="str">
        <f>'Orçamento Sintético'!C9</f>
        <v>Latitude: 15°28'51.27"S;  Longitude: 60° 7'8.11"O</v>
      </c>
      <c r="D9" s="113"/>
      <c r="E9" s="668"/>
      <c r="F9" s="669"/>
      <c r="G9" s="669"/>
      <c r="H9" s="669"/>
      <c r="I9" s="818"/>
      <c r="J9" s="340"/>
      <c r="K9" s="341"/>
      <c r="L9" s="97"/>
      <c r="M9" s="97"/>
      <c r="N9" s="97"/>
    </row>
    <row r="10" spans="2:14" ht="19.5" customHeight="1" thickBot="1">
      <c r="B10" s="239" t="s">
        <v>8</v>
      </c>
      <c r="C10" s="702">
        <f>E23</f>
        <v>169124.76</v>
      </c>
      <c r="D10" s="703"/>
      <c r="E10" s="704" t="str">
        <f>'Orçamento Sintético'!E10</f>
        <v>Referência: SINAPI 10/2023 - MATO GROSSO</v>
      </c>
      <c r="F10" s="705"/>
      <c r="G10" s="705"/>
      <c r="H10" s="705"/>
      <c r="I10" s="705"/>
      <c r="J10" s="240" t="s">
        <v>883</v>
      </c>
      <c r="K10" s="241">
        <v>0.87370000000000003</v>
      </c>
      <c r="L10" s="97"/>
      <c r="M10" s="97"/>
      <c r="N10" s="97"/>
    </row>
    <row r="11" spans="2:14" ht="18" thickBot="1">
      <c r="B11" s="811" t="s">
        <v>152</v>
      </c>
      <c r="C11" s="812"/>
      <c r="D11" s="812"/>
      <c r="E11" s="812"/>
      <c r="F11" s="812"/>
      <c r="G11" s="812"/>
      <c r="H11" s="812"/>
      <c r="I11" s="812"/>
      <c r="J11" s="242" t="s">
        <v>884</v>
      </c>
      <c r="K11" s="243">
        <f>'Orçamento Sintético'!M10</f>
        <v>0.2361</v>
      </c>
      <c r="L11" s="97"/>
      <c r="M11" s="97"/>
      <c r="N11" s="97"/>
    </row>
    <row r="12" spans="2:14" ht="18.5" customHeight="1" thickBot="1">
      <c r="B12" s="813"/>
      <c r="C12" s="814"/>
      <c r="D12" s="814"/>
      <c r="E12" s="814"/>
      <c r="F12" s="814"/>
      <c r="G12" s="814"/>
      <c r="H12" s="814"/>
      <c r="I12" s="815"/>
      <c r="J12" s="741" t="s">
        <v>885</v>
      </c>
      <c r="K12" s="742"/>
      <c r="L12" s="97"/>
      <c r="M12" s="97"/>
      <c r="N12" s="97"/>
    </row>
    <row r="13" spans="2:14">
      <c r="B13" s="94"/>
      <c r="C13" s="95"/>
      <c r="D13" s="96"/>
      <c r="E13" s="97"/>
      <c r="F13" s="98"/>
      <c r="G13" s="94"/>
      <c r="H13" s="94"/>
      <c r="I13" s="94"/>
      <c r="J13" s="94"/>
      <c r="K13" s="97"/>
      <c r="L13" s="97"/>
      <c r="M13" s="97"/>
      <c r="N13" s="97"/>
    </row>
    <row r="14" spans="2:14" ht="14.5" thickBot="1">
      <c r="B14" s="94"/>
      <c r="C14" s="95"/>
      <c r="D14" s="96"/>
      <c r="E14" s="97"/>
      <c r="F14" s="98"/>
      <c r="G14" s="94"/>
      <c r="H14" s="94"/>
      <c r="I14" s="94"/>
      <c r="J14" s="94"/>
      <c r="K14" s="97"/>
      <c r="L14" s="97"/>
      <c r="M14" s="97"/>
      <c r="N14" s="97"/>
    </row>
    <row r="15" spans="2:14" ht="18.5" thickBot="1">
      <c r="B15" s="94"/>
      <c r="C15" s="816" t="s">
        <v>88</v>
      </c>
      <c r="D15" s="819" t="s">
        <v>83</v>
      </c>
      <c r="E15" s="821" t="s">
        <v>84</v>
      </c>
      <c r="F15" s="795" t="s">
        <v>85</v>
      </c>
      <c r="G15" s="823" t="s">
        <v>239</v>
      </c>
      <c r="H15" s="824"/>
      <c r="I15" s="823" t="s">
        <v>240</v>
      </c>
      <c r="J15" s="825"/>
      <c r="K15" s="823" t="s">
        <v>241</v>
      </c>
      <c r="L15" s="825"/>
      <c r="M15" s="823" t="s">
        <v>41</v>
      </c>
      <c r="N15" s="832"/>
    </row>
    <row r="16" spans="2:14" ht="18" thickBot="1">
      <c r="B16" s="94"/>
      <c r="C16" s="817"/>
      <c r="D16" s="820"/>
      <c r="E16" s="822"/>
      <c r="F16" s="796"/>
      <c r="G16" s="334" t="s">
        <v>85</v>
      </c>
      <c r="H16" s="335" t="s">
        <v>84</v>
      </c>
      <c r="I16" s="334" t="s">
        <v>85</v>
      </c>
      <c r="J16" s="335" t="s">
        <v>84</v>
      </c>
      <c r="K16" s="336" t="s">
        <v>85</v>
      </c>
      <c r="L16" s="337" t="s">
        <v>84</v>
      </c>
      <c r="M16" s="338" t="s">
        <v>85</v>
      </c>
      <c r="N16" s="339" t="s">
        <v>84</v>
      </c>
    </row>
    <row r="17" spans="2:16" ht="20">
      <c r="B17" s="94"/>
      <c r="C17" s="282">
        <f>Resumo!C16</f>
        <v>1</v>
      </c>
      <c r="D17" s="283" t="str">
        <f>Resumo!D16</f>
        <v>ADMINISTRAÇÃO DA OBRA</v>
      </c>
      <c r="E17" s="284">
        <f>Resumo!F16</f>
        <v>8390.25</v>
      </c>
      <c r="F17" s="285">
        <f>Resumo!G16</f>
        <v>4.9609826497314762E-2</v>
      </c>
      <c r="G17" s="286">
        <v>2.8899999999999999E-2</v>
      </c>
      <c r="H17" s="288">
        <f t="shared" ref="H17:H21" si="0">G17*$E17</f>
        <v>242.47822499999998</v>
      </c>
      <c r="I17" s="286">
        <v>0.72619999999999996</v>
      </c>
      <c r="J17" s="287">
        <f>I17*$E17</f>
        <v>6092.9995499999995</v>
      </c>
      <c r="K17" s="286">
        <f>1-G17-I17</f>
        <v>0.24490000000000001</v>
      </c>
      <c r="L17" s="287">
        <f t="shared" ref="L17:L21" si="1">K17*$E17</f>
        <v>2054.7722250000002</v>
      </c>
      <c r="M17" s="289">
        <f>G17+I17+K17</f>
        <v>1</v>
      </c>
      <c r="N17" s="288">
        <f>TRUNC((H17+J17+L17),2)</f>
        <v>8390.25</v>
      </c>
      <c r="P17" s="248">
        <f t="shared" ref="P17:P24" si="2">E17-N17</f>
        <v>0</v>
      </c>
    </row>
    <row r="18" spans="2:16" ht="20">
      <c r="B18" s="94"/>
      <c r="C18" s="290">
        <f>Resumo!C17</f>
        <v>2</v>
      </c>
      <c r="D18" s="291" t="str">
        <f>Resumo!D17</f>
        <v>TRANSPORTE DE MATERIAIS</v>
      </c>
      <c r="E18" s="292">
        <f>Resumo!F17</f>
        <v>12269.57</v>
      </c>
      <c r="F18" s="293">
        <f>Resumo!G17</f>
        <v>7.2547449586920318E-2</v>
      </c>
      <c r="G18" s="294">
        <f>G17</f>
        <v>2.8899999999999999E-2</v>
      </c>
      <c r="H18" s="295">
        <f>G18*$E18</f>
        <v>354.59057299999995</v>
      </c>
      <c r="I18" s="294">
        <f>I17</f>
        <v>0.72619999999999996</v>
      </c>
      <c r="J18" s="295">
        <f>I18*$E18</f>
        <v>8910.1617339999993</v>
      </c>
      <c r="K18" s="294">
        <f>K17</f>
        <v>0.24490000000000001</v>
      </c>
      <c r="L18" s="295">
        <f t="shared" si="1"/>
        <v>3004.817693</v>
      </c>
      <c r="M18" s="297">
        <f>G18+I18+K18</f>
        <v>1</v>
      </c>
      <c r="N18" s="296">
        <f>TRUNC((H18+J18+L18),2)</f>
        <v>12269.57</v>
      </c>
      <c r="P18" s="248">
        <f t="shared" si="2"/>
        <v>0</v>
      </c>
    </row>
    <row r="19" spans="2:16" ht="20">
      <c r="B19" s="94"/>
      <c r="C19" s="298">
        <f>Resumo!C18</f>
        <v>3</v>
      </c>
      <c r="D19" s="299" t="str">
        <f>Resumo!D18</f>
        <v>DEMOLIÇÃO</v>
      </c>
      <c r="E19" s="300">
        <f>Resumo!F18</f>
        <v>4295.5</v>
      </c>
      <c r="F19" s="301">
        <f>Resumo!G18</f>
        <v>2.5398410025829453E-2</v>
      </c>
      <c r="G19" s="302">
        <v>1</v>
      </c>
      <c r="H19" s="287">
        <f t="shared" si="0"/>
        <v>4295.5</v>
      </c>
      <c r="I19" s="302"/>
      <c r="J19" s="287">
        <f>I19*$E19</f>
        <v>0</v>
      </c>
      <c r="K19" s="302"/>
      <c r="L19" s="287">
        <f t="shared" si="1"/>
        <v>0</v>
      </c>
      <c r="M19" s="304">
        <f>G19+I19+K19</f>
        <v>1</v>
      </c>
      <c r="N19" s="303">
        <f>TRUNC((H19+J19+L19),2)</f>
        <v>4295.5</v>
      </c>
      <c r="P19" s="248">
        <f t="shared" si="2"/>
        <v>0</v>
      </c>
    </row>
    <row r="20" spans="2:16" ht="20">
      <c r="B20" s="94"/>
      <c r="C20" s="290">
        <f>Resumo!C19</f>
        <v>4</v>
      </c>
      <c r="D20" s="291" t="str">
        <f>Resumo!D19</f>
        <v>COBERTURA</v>
      </c>
      <c r="E20" s="292">
        <f>Resumo!F19</f>
        <v>143760.54999999999</v>
      </c>
      <c r="F20" s="293">
        <f>Resumo!G19</f>
        <v>0.85002663122773969</v>
      </c>
      <c r="G20" s="294"/>
      <c r="H20" s="295">
        <f t="shared" si="0"/>
        <v>0</v>
      </c>
      <c r="I20" s="294">
        <v>0.75</v>
      </c>
      <c r="J20" s="295">
        <f>I20*$E20</f>
        <v>107820.41249999999</v>
      </c>
      <c r="K20" s="294">
        <v>0.25</v>
      </c>
      <c r="L20" s="295">
        <f t="shared" si="1"/>
        <v>35940.137499999997</v>
      </c>
      <c r="M20" s="297">
        <f>G20+I20+K20</f>
        <v>1</v>
      </c>
      <c r="N20" s="296">
        <f>TRUNC((H20+J20+L20),2)</f>
        <v>143760.54999999999</v>
      </c>
      <c r="P20" s="248">
        <f t="shared" si="2"/>
        <v>0</v>
      </c>
    </row>
    <row r="21" spans="2:16" ht="60.5" thickBot="1">
      <c r="B21" s="94"/>
      <c r="C21" s="305">
        <f>Resumo!C20</f>
        <v>5</v>
      </c>
      <c r="D21" s="306" t="str">
        <f>Resumo!D20</f>
        <v>REVESTIMENTO (FECHAMENTO EM ARGAMASSA ENTRE TELHAS E PAREDES)</v>
      </c>
      <c r="E21" s="307">
        <f>Resumo!F20</f>
        <v>408.89</v>
      </c>
      <c r="F21" s="308">
        <f>Resumo!G20</f>
        <v>2.4176826621956477E-3</v>
      </c>
      <c r="G21" s="309"/>
      <c r="H21" s="310">
        <f t="shared" si="0"/>
        <v>0</v>
      </c>
      <c r="I21" s="302"/>
      <c r="J21" s="287">
        <f>I21*$E21</f>
        <v>0</v>
      </c>
      <c r="K21" s="302">
        <v>1</v>
      </c>
      <c r="L21" s="287">
        <f t="shared" si="1"/>
        <v>408.89</v>
      </c>
      <c r="M21" s="304">
        <f>G21+I21+K21</f>
        <v>1</v>
      </c>
      <c r="N21" s="303">
        <f>TRUNC((H21+J21+L21),2)</f>
        <v>408.89</v>
      </c>
      <c r="P21" s="248">
        <f t="shared" si="2"/>
        <v>0</v>
      </c>
    </row>
    <row r="22" spans="2:16" ht="20.5" thickBot="1">
      <c r="B22" s="94"/>
      <c r="C22" s="311"/>
      <c r="D22" s="312"/>
      <c r="E22" s="313"/>
      <c r="F22" s="313"/>
      <c r="G22" s="314"/>
      <c r="H22" s="315"/>
      <c r="I22" s="316"/>
      <c r="J22" s="317"/>
      <c r="K22" s="318"/>
      <c r="L22" s="319"/>
      <c r="M22" s="320"/>
      <c r="N22" s="321"/>
      <c r="P22" s="248">
        <f t="shared" si="2"/>
        <v>0</v>
      </c>
    </row>
    <row r="23" spans="2:16" ht="20.5" thickBot="1">
      <c r="B23" s="94"/>
      <c r="C23" s="840" t="s">
        <v>86</v>
      </c>
      <c r="D23" s="841"/>
      <c r="E23" s="322">
        <f>TRUNC(SUM(E17:E21),2)</f>
        <v>169124.76</v>
      </c>
      <c r="F23" s="323">
        <f>SUM(F17:F21)</f>
        <v>0.99999999999999989</v>
      </c>
      <c r="G23" s="324">
        <f>+H23/E23</f>
        <v>2.8928755304663847E-2</v>
      </c>
      <c r="H23" s="325">
        <f>SUM(H17:H21)</f>
        <v>4892.5687980000002</v>
      </c>
      <c r="I23" s="324">
        <f>J23/$E$23</f>
        <v>0.72623058731317625</v>
      </c>
      <c r="J23" s="326">
        <f>SUM(J17:J21)</f>
        <v>122823.57378399999</v>
      </c>
      <c r="K23" s="324">
        <f>L23/$E$23</f>
        <v>0.24484065738215974</v>
      </c>
      <c r="L23" s="326">
        <f>SUM(L17:L21)</f>
        <v>41408.617417999994</v>
      </c>
      <c r="M23" s="833" t="s">
        <v>89</v>
      </c>
      <c r="N23" s="835">
        <f>TRUNC(SUM(N17:N21),2)</f>
        <v>169124.76</v>
      </c>
      <c r="P23" s="248">
        <f t="shared" si="2"/>
        <v>0</v>
      </c>
    </row>
    <row r="24" spans="2:16" ht="20.5" thickBot="1">
      <c r="B24" s="103"/>
      <c r="C24" s="837" t="s">
        <v>90</v>
      </c>
      <c r="D24" s="838"/>
      <c r="E24" s="838"/>
      <c r="F24" s="839"/>
      <c r="G24" s="327">
        <f>H24/$E$23</f>
        <v>2.8928755304663847E-2</v>
      </c>
      <c r="H24" s="328">
        <f>+H23</f>
        <v>4892.5687980000002</v>
      </c>
      <c r="I24" s="327">
        <f>J24/$E$23</f>
        <v>0.75515934261784023</v>
      </c>
      <c r="J24" s="329">
        <f>+J23+H24</f>
        <v>127716.142582</v>
      </c>
      <c r="K24" s="327">
        <f>L24/$E$23</f>
        <v>1</v>
      </c>
      <c r="L24" s="329">
        <f>+L23+J24</f>
        <v>169124.76</v>
      </c>
      <c r="M24" s="834"/>
      <c r="N24" s="836"/>
      <c r="P24" s="248">
        <f t="shared" si="2"/>
        <v>0</v>
      </c>
    </row>
    <row r="25" spans="2:16" ht="41.5" customHeight="1" thickBot="1">
      <c r="B25" s="103"/>
      <c r="C25" s="829" t="str">
        <f>[30]!VExtensoFree(E23)</f>
        <v>cento e sessenta e nove mil, cento e vinte e quatro reais e setenta e seis centavos</v>
      </c>
      <c r="D25" s="830"/>
      <c r="E25" s="830"/>
      <c r="F25" s="831"/>
      <c r="G25" s="330"/>
      <c r="H25" s="331"/>
      <c r="I25" s="330"/>
      <c r="J25" s="331"/>
      <c r="K25" s="330"/>
      <c r="L25" s="331"/>
      <c r="M25" s="332"/>
      <c r="N25" s="333"/>
    </row>
    <row r="26" spans="2:16"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spans="2:16">
      <c r="I27" s="139"/>
    </row>
    <row r="28" spans="2:16">
      <c r="G28" s="114"/>
      <c r="H28" s="139"/>
      <c r="I28" s="139"/>
      <c r="K28" s="183"/>
      <c r="L28" s="184"/>
    </row>
    <row r="29" spans="2:16">
      <c r="K29" s="183"/>
    </row>
    <row r="30" spans="2:16" ht="18">
      <c r="D30" s="275" t="s">
        <v>13</v>
      </c>
      <c r="G30" s="139"/>
      <c r="H30" s="106"/>
      <c r="I30" s="139"/>
      <c r="K30" s="183"/>
    </row>
    <row r="31" spans="2:16" ht="18">
      <c r="D31" s="275" t="s">
        <v>14</v>
      </c>
    </row>
    <row r="32" spans="2:16" ht="18">
      <c r="D32" s="275" t="s">
        <v>15</v>
      </c>
      <c r="H32" s="106"/>
    </row>
  </sheetData>
  <mergeCells count="26">
    <mergeCell ref="C25:F25"/>
    <mergeCell ref="M15:N15"/>
    <mergeCell ref="M23:M24"/>
    <mergeCell ref="N23:N24"/>
    <mergeCell ref="K15:L15"/>
    <mergeCell ref="C24:F24"/>
    <mergeCell ref="C23:D23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E9:I9"/>
    <mergeCell ref="D15:D16"/>
    <mergeCell ref="E15:E16"/>
    <mergeCell ref="F15:F16"/>
    <mergeCell ref="G15:H15"/>
    <mergeCell ref="I15:J15"/>
    <mergeCell ref="J12:K12"/>
    <mergeCell ref="J8:K8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13</vt:i4>
      </vt:variant>
    </vt:vector>
  </HeadingPairs>
  <TitlesOfParts>
    <vt:vector size="23" baseType="lpstr">
      <vt:lpstr>BDI</vt:lpstr>
      <vt:lpstr>Encargos Sociais</vt:lpstr>
      <vt:lpstr>Composição de Insumos Próprios</vt:lpstr>
      <vt:lpstr>QCI - Quadro de Composição de I</vt:lpstr>
      <vt:lpstr>Planilha1</vt:lpstr>
      <vt:lpstr>Memorial de Cálculo de Quantita</vt:lpstr>
      <vt:lpstr>Composição de Custos Unitários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'Composição de Insumos Próprios'!Area_de_impressao</vt:lpstr>
      <vt:lpstr>'Cronograma Físico-Financeiro'!Area_de_impressao</vt:lpstr>
      <vt:lpstr>'Memorial de Cálculo de Quantita'!Area_de_impressao</vt:lpstr>
      <vt:lpstr>'Orçamento Sintético'!Area_de_impressao</vt:lpstr>
      <vt:lpstr>'QCI - Quadro de Composição de I'!Area_de_impressao</vt:lpstr>
      <vt:lpstr>Resumo!Area_de_impressao</vt:lpstr>
      <vt:lpstr>iv</vt:lpstr>
      <vt:lpstr>'Composição de Custos Unitários'!Titulos_de_impressao</vt:lpstr>
      <vt:lpstr>'Composição de Insumos Próprios'!Titulos_de_impressao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2023-12-18T20:31:54Z</cp:lastPrinted>
  <dcterms:created xsi:type="dcterms:W3CDTF">2022-04-05T17:51:09Z</dcterms:created>
  <dcterms:modified xsi:type="dcterms:W3CDTF">2023-12-18T20:41:51Z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